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3.1.A TO Lot#3.4.D   (SAO)/"/>
    </mc:Choice>
  </mc:AlternateContent>
  <xr:revisionPtr revIDLastSave="9" documentId="13_ncr:1_{F4E1FDEB-4FF4-4FF5-A455-2C5AC439C2C2}" xr6:coauthVersionLast="47" xr6:coauthVersionMax="47" xr10:uidLastSave="{92473917-C9E9-4A09-BF65-2B3C9A0DF487}"/>
  <bookViews>
    <workbookView xWindow="-28920" yWindow="-1020" windowWidth="29040" windowHeight="15720" tabRatio="720" activeTab="3" xr2:uid="{00000000-000D-0000-FFFF-FFFF00000000}"/>
  </bookViews>
  <sheets>
    <sheet name="Lot#3.1.A- Target Dist Spin Bo" sheetId="38" r:id="rId1"/>
    <sheet name="Lot#3.1.B-Target Dis Khakrez" sheetId="45" r:id="rId2"/>
    <sheet name="Lot#3.1.C- Target Dis Kandaha" sheetId="46" r:id="rId3"/>
    <sheet name="Lot#3.1.D-- Tar Dis Qalat City " sheetId="47" r:id="rId4"/>
    <sheet name="Detailed- BOQ" sheetId="28" state="hidden" r:id="rId5"/>
    <sheet name="Sheet1" sheetId="27" state="hidden" r:id="rId6"/>
  </sheets>
  <definedNames>
    <definedName name="_xlnm.Print_Area" localSheetId="4">'Detailed- BOQ'!$A$1:$J$25</definedName>
    <definedName name="_xlnm.Print_Area" localSheetId="0">'Lot#3.1.A- Target Dist Spin Bo'!$A$1:$H$36</definedName>
    <definedName name="_xlnm.Print_Area" localSheetId="1">'Lot#3.1.B-Target Dis Khakrez'!$A$1:$H$36</definedName>
    <definedName name="_xlnm.Print_Area" localSheetId="2">'Lot#3.1.C- Target Dis Kandaha'!$A$1:$H$36</definedName>
    <definedName name="_xlnm.Print_Area" localSheetId="3">'Lot#3.1.D-- Tar Dis Qalat City '!$A$1:$H$36</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47" l="1"/>
  <c r="H9" i="47"/>
  <c r="H10" i="47"/>
  <c r="H11" i="47"/>
  <c r="H12" i="47"/>
  <c r="H13" i="47"/>
  <c r="H14" i="47"/>
  <c r="H15" i="47"/>
  <c r="H16" i="47"/>
  <c r="H17" i="47"/>
  <c r="H18" i="47"/>
  <c r="H19" i="47"/>
  <c r="H20" i="47"/>
  <c r="H21" i="47"/>
  <c r="H22" i="47"/>
  <c r="H23" i="47"/>
  <c r="H24" i="47"/>
  <c r="H8" i="47"/>
  <c r="H25" i="46"/>
  <c r="H9" i="46"/>
  <c r="H10" i="46"/>
  <c r="H11" i="46"/>
  <c r="H12" i="46"/>
  <c r="H13" i="46"/>
  <c r="H14" i="46"/>
  <c r="H15" i="46"/>
  <c r="H16" i="46"/>
  <c r="H17" i="46"/>
  <c r="H18" i="46"/>
  <c r="H19" i="46"/>
  <c r="H20" i="46"/>
  <c r="H21" i="46"/>
  <c r="H22" i="46"/>
  <c r="H23" i="46"/>
  <c r="H24" i="46"/>
  <c r="H8" i="46"/>
  <c r="H25" i="45"/>
  <c r="H9" i="45"/>
  <c r="H10" i="45"/>
  <c r="H11" i="45"/>
  <c r="H12" i="45"/>
  <c r="H13" i="45"/>
  <c r="H14" i="45"/>
  <c r="H15" i="45"/>
  <c r="H16" i="45"/>
  <c r="H17" i="45"/>
  <c r="H18" i="45"/>
  <c r="H19" i="45"/>
  <c r="H20" i="45"/>
  <c r="H21" i="45"/>
  <c r="H22" i="45"/>
  <c r="H23" i="45"/>
  <c r="H24" i="45"/>
  <c r="H8" i="45"/>
  <c r="H25" i="38"/>
  <c r="H9" i="38"/>
  <c r="H10" i="38"/>
  <c r="H11" i="38"/>
  <c r="H12" i="38"/>
  <c r="H13" i="38"/>
  <c r="H14" i="38"/>
  <c r="H15" i="38"/>
  <c r="H16" i="38"/>
  <c r="H17" i="38"/>
  <c r="H18" i="38"/>
  <c r="H19" i="38"/>
  <c r="H20" i="38"/>
  <c r="H21" i="38"/>
  <c r="H22" i="38"/>
  <c r="H23" i="38"/>
  <c r="H24" i="38"/>
  <c r="H8" i="38"/>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<sst xmlns="http://schemas.openxmlformats.org/spreadsheetml/2006/main" count="428" uniqueCount="139">
  <si>
    <t xml:space="preserve"> ITB-AFG-AFC-010-2026
Supply and Delivery of Water Supply System (Equipment and Materials) - Financial Bid Form</t>
  </si>
  <si>
    <t>Annex A.2 Financial Bid Form</t>
  </si>
  <si>
    <t>Target Districts Spin Boldak</t>
  </si>
  <si>
    <t xml:space="preserve">DRC to Fill </t>
  </si>
  <si>
    <t xml:space="preserve">Bidder to Fill </t>
  </si>
  <si>
    <t>S/N</t>
  </si>
  <si>
    <t>Description</t>
  </si>
  <si>
    <t>Items describtion in local language</t>
  </si>
  <si>
    <t>Unit</t>
  </si>
  <si>
    <t xml:space="preserve"> Quantity </t>
  </si>
  <si>
    <t xml:space="preserve">Quantity offered </t>
  </si>
  <si>
    <t>Unit Price/AFN</t>
  </si>
  <si>
    <t>Total Price/AFN</t>
  </si>
  <si>
    <r>
      <t xml:space="preserve">Stone shoud be Mountain not plain and sea stone , its mark should be 400, weight of stones.should be 5- 40 kilograms and should has relatively regular dimensions that can make reasonable feces of stonemasonry, and morethan 60 % has side view stone 
the special weight of the stones should not be low from 2.5 tons/m3 and in 24 hours under water more than 5 percent water does not absorb The size of the stones is between </t>
    </r>
    <r>
      <rPr>
        <sz val="11"/>
        <color rgb="FFFF0000"/>
        <rFont val="Calibri"/>
        <family val="2"/>
        <scheme val="minor"/>
      </rPr>
      <t>(25-50 cm)</t>
    </r>
    <r>
      <rPr>
        <sz val="11"/>
        <rFont val="Calibri"/>
        <family val="2"/>
        <scheme val="minor"/>
      </rPr>
      <t xml:space="preserve"> the stones are not contaminated with soil and mud</t>
    </r>
  </si>
  <si>
    <t xml:space="preserve">ډبرې باید د غرونو ډبرې وي، نه د هوارو سیمو او یا د سمندر ډبرې. د ډبرو د مقاومت درجه (Mark) باید لږ تر لږه ۴۰۰ وي. د هرې ډبرې وزن باید د ۵ څخه تر ۴۰ کیلوګرامه پورې وي او نسبتاً منظم ابعاد ولري، څو د ډبرین معمارۍ (Stone Masonry) لپاره مناسبې او ښې مخامخ سطحې رامنځته کړي. همدارنګه، له ۶۰٪ څخه زیاتې ډبرې باید لږ تر لږه یوه مناسبه اړخیزه (Side View) سطحه ولري. د ډبرو ځانګړی وزن (Specific Weight) باید له ۲.۵ ټنه په هر مکعب متر (2.5 tons/m³) څخه کم نه وي، او د ۲۴ ساعتونو لپاره په اوبو کې د ډوبېدو وروسته باید له ۵٪ څخه زیاتې اوبه جذب نه کړي. د ډبرو اندازه باید د ۲۵ څخه تر ۵۰ سانتي مترو پورې وي، او ډبرې باید له خاورې، ګِل او نورو ککړونکو موادو څخه پاکې وي. 
</t>
  </si>
  <si>
    <r>
      <t>m</t>
    </r>
    <r>
      <rPr>
        <sz val="11"/>
        <color theme="1"/>
        <rFont val="Calibri"/>
        <family val="2"/>
      </rPr>
      <t>³</t>
    </r>
  </si>
  <si>
    <t>Washed and crashed aggregate from crash plant, including an almond size aggregate (10 mm to 20 mm) It shald be free from Soil , logs, stumps, roots and  rubbish.</t>
  </si>
  <si>
    <t>مینځل شوې او کرش شوې جغل (Aggregate) باید د کرش پلانټ څخه ترلاسه شوې وي، چې د بادام اندازې (له ۱۰ ملي‌متر څخه تر ۲۰ ملي‌متره) جغل پکې شامل وي. دا مواد باید له خاورې، لرګیو، د ونو له تنو، ریښو او هر ډول کثافاتو او ناپاکیو څخه په بشپړه توګه پاک وي.</t>
  </si>
  <si>
    <r>
      <t>m</t>
    </r>
    <r>
      <rPr>
        <sz val="11"/>
        <color theme="1"/>
        <rFont val="Abadi"/>
        <family val="2"/>
      </rPr>
      <t>³</t>
    </r>
  </si>
  <si>
    <t>Washed and crashed medium size aggregate  from crash plant , including a checkpea size aggregate (5 mm to 12 mm) It shald be free from Soil , logs, stumps, roots and  rubbish</t>
  </si>
  <si>
    <t>منځنۍ اندازه مینځل شوې او کرش شوې جغل (Aggregate) باید د کرش پلانټ څخه ترلاسه شوې وي، چې د نخودو په اندازه (له ۵ ملي‌متر څخه تر ۱۲ ملي‌متره) جغل پکې شامل وي. دا مواد باید له خاورې، لرګیو، د ونو له تنو، ریښو او هر ډول کثافاتو او ناپاکیو څخه په بشپړه توګه پاک وي.</t>
  </si>
  <si>
    <t>Washed sand (0.075-4.76 m) that the rig is not red from Sand and gravel Washed plant It shald be free from Soil , logs, stumps, roots and  rubbish. The materials passing sieve 0.075mm should not greater than 5%.</t>
  </si>
  <si>
    <t>مینځل شوې ریګ (Washed Sand) چې د ذرو اندازه یې له ۰.۰۷۵ ملي‌متر څخه تر ۴.۷۶ ملي‌متره پورې وي، باید د شګې او جغل د مینځلو (Sand and Gravel Washing) پلانټ څخه ترلاسه شوې وي. شګه باید له خاورې، لرګیو، د ونو له تنو، ریښو او هر ډول کثافاتو او ناپاکیو څخه په بشپړه توګه پاکه وي. همدارنګه، د هغو ذرو اندازه چې د ۰.۰۷۵ ملي‌متره چاڼ (Sieve) څخه تېرېږي، باید له ۵٪ څخه زیاته نه وي.</t>
  </si>
  <si>
    <t>Cement with updated date and should be powder and the quality should be equal to gharb asia cement with bage 50 kg in weight.</t>
  </si>
  <si>
    <t>سمنټ باید د تولید تازه نېټه ولري، پوډري بڼه ولري او هیڅ ډول کلکوالی یا ډنډې پکې موجودې نه وي. د سمنټو کیفیت باید د غرب آسیا سمنټو (Gharb Asia Cement) سره برابر وي، او هره بوجۍ یې باید ۵۰ کیلوګرامه وزن ولري.</t>
  </si>
  <si>
    <t>Bag</t>
  </si>
  <si>
    <t xml:space="preserve">Gypsum that its quality should be equal to Khorasn gypsum weight of each bage is 40 kg. it should be recent date of production and powder </t>
  </si>
  <si>
    <t>گچ (Gypsum) باید د کیفیت له پلوه د خراسان جپس (Khorasan Gypsum) سره برابر وي. د هرې بوجۍ وزن باید ۴۰ کیلوګرامه وي. جپس باید د تولید تازه نېټه ولري، په بشپړه توګه پوډري بڼه ولري او هیڅ ډول کلکوالی یا ډنډې پکې موجودې نه وي.</t>
  </si>
  <si>
    <t>Bag(40 kg)</t>
  </si>
  <si>
    <t>Expanded polystyrene sheets must be a 20–25 kg/m³ density sheet with 30–100 kPa compressive strength and a 3–5 cm thickness</t>
  </si>
  <si>
    <t>د پراخ شوي پولی‌سټایرین کارک (Expanded Polystyrene - EPS) شیټونه باید د ۲۰ څخه تر ۲۵ کیلوګرامه په هر مکعب متر (20–25 kg/m³) کثافت ولري، د فشار پر وړاندې یې د مقاومت ځواک (Compressive Strength) باید له ۳۰ څخه تر ۱۰۰ کیلوپاسکال (kPa) پورې وي، او ضخامت یې باید د ۳ څخه تر ۵ سانتي‌مترو پورې وي.</t>
  </si>
  <si>
    <t>m2</t>
  </si>
  <si>
    <t>‌Bitumen with penetrition grade 60/70 and softining point 49/56,  Flash point 250 max</t>
  </si>
  <si>
    <t>بټومن (Bitumen) باید د 60/70 د نفوذ درجې (Penetration Grade) ولري، د نرمېدو نقطه (Softening Point) یې د ۴۹ څخه تر ۵۶ درجې سانتي‌ګراد پورې وي، او د لمبې اخیستنې نقطه (Flash Point) یې باید لږ تر لږه ۲۵۰ درجې سانتي‌ګراد وي.</t>
  </si>
  <si>
    <t>Kg</t>
  </si>
  <si>
    <t>Liquid gas for heating bitumen in the field</t>
  </si>
  <si>
    <t>مایع ګاز د بټومین یا ایزوګام د ګرمولو لپاره</t>
  </si>
  <si>
    <t>Steel Reinforcement Bars Grades 60 which has yeild strength of 60,000 psi with different sizes (8mm, 12mm, 14mm, 16mm, 18mm,20 and 22mm).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</si>
  <si>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د ۶۰ درجې (Grade 60) د فولادي تقویتي سیخونه چې د حاصل مقاومت (Yield Strength) یې 60,000 psi وي، په بېلابېلو قطرونو (۸، ۱۲، ۱۴، ۱۶، ۱۸، ۲۰ او ۲۲ ملي‌متره) کې. فولاد باید د ASTM A615 معیار سره سم د تاوېدو (Bend Test) ازموینه په بریالیتوب سره تېره کړي او د ټاکلي زاویې په تاوېدو کې باید په بهرنۍ سطحه کې هېڅ ډول درز یا چاودنه ونه لري.</t>
  </si>
  <si>
    <t>kg</t>
  </si>
  <si>
    <t>Provide 16-gauge, "Annealed at Finish Size" carbon steel wire conforming to ASTM A853 for secure and pliable rebar tying, size 1.59mm.</t>
  </si>
  <si>
    <t>د ۱۶ ګیج کاربن فولادي تړلو تار (Binding Wire) چې قطر یې ۱.۵۹ ملي‌متره وي، د ASTM A853 معیار سره سم او د "Annealed at Finish Size" ډول وي، د سیخانو د خوندي او انعطاف منونکي تړلو لپاره.</t>
  </si>
  <si>
    <t>Supply and installation of best quality PVC water stopper with 22.5 cm width (The water stopper shall be of extruded polyvinyl chloride complying with BS 2571: Class 3, and 4mm thickness minimum, cork filling as per relevant design drawings, technical specification and with satisfaction of Field Engineer.</t>
  </si>
  <si>
    <t>د ۲۲.۵ سانتي‌متره پلن PVC واټر سټاپر برابرول او نصب، چې د لوړ کیفیت لرونکی وي، د BS 2571: Class 3 معیار سره سم د Extruded Polyvinyl Chloride څخه جوړ شوی وي، لږ تر لږه ۴ ملي‌متره ضخامت ولري، د اړوندو ډیزاین نقشو او تخنیکي مشخصاتو سره سم د Cork Filling ولري، او د ساحوي انجنیر د رضایت مطابق نصب شي.</t>
  </si>
  <si>
    <t>m</t>
  </si>
  <si>
    <t>Brick (first grade)  including transportation and the dimention should be 7cm ,10cm ,20 cm</t>
  </si>
  <si>
    <t>د لومړۍ درجې خښتې، د انتقال په شمول، چې ابعاد یې ۷ × ۱۰ × ۲۰ سانتي‌متره وي.</t>
  </si>
  <si>
    <t>pcs</t>
  </si>
  <si>
    <t xml:space="preserve">Isogam of roof with installation and transportion and equal to sharq isogam each roll should be 10 m </t>
  </si>
  <si>
    <t>د چت لپاره ایزوګام (Isogam) د انتقال او نصب په شمول، چې کیفیت یې د شرق ایزوګام (Sharq Isogam) سره برابر وي، او د هر رول اوږدوالی یې ۱۰ متره وي.</t>
  </si>
  <si>
    <t>Plastic Paint with workmanship (100%)according to Sparko color</t>
  </si>
  <si>
    <t>پلاستیک رنګ د ۱۰۰٪ کاري اجرا په شمول، چې کیفیت او رنګ یې دسپارکو (Sparko) رنګ سره برابر وي.</t>
  </si>
  <si>
    <t xml:space="preserve">Oil paint with its application that is similare to the paint of Sparko or dymand it should be at least 3 layers </t>
  </si>
  <si>
    <t>روغني رنګ د تطبیق په شمول، چې کیفیت یې د سپارکو یا ډایمنډ رنګ سره برابر وي، او لږ تر لږه په ۳ طبقو (Layers) تطبیق شي.</t>
  </si>
  <si>
    <t>Installation of window glass 4mm with glue the glue should be slicone and equal to AKFIX</t>
  </si>
  <si>
    <t>د کړکۍ د ښیښې 4 ملی متره نصب د سیلیکوني ګلو په کارولو سره، چې کیفیت یې د AKFIX سیلیکون سره برابر وي.</t>
  </si>
  <si>
    <t>Pc</t>
  </si>
  <si>
    <t>Sub Total of  Lot 1 including all tax</t>
  </si>
  <si>
    <t xml:space="preserve">DRC to complete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</si>
  <si>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</si>
  <si>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</si>
  <si>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</si>
  <si>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</si>
  <si>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</si>
  <si>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</si>
  <si>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</si>
  <si>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above mentione locations</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</si>
  <si>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</si>
  <si>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</si>
  <si>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</si>
  <si>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</si>
  <si>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</si>
  <si>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</si>
  <si>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</si>
  <si>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</si>
  <si>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</si>
  <si>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</si>
  <si>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</si>
  <si>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</si>
  <si>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</si>
  <si>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Target Districts Khakrez</t>
  </si>
  <si>
    <t>washed and crashed aggregate from crash plant, including an almond size aggregate (10 mm to 20 mm) It shald be free from Soil , logs, stumps, roots and  rubbish.</t>
  </si>
  <si>
    <t>Steel Reinforcement Bars Grades 60 which has yeild strength of 60,000 psi with deferent sizes (8mm, 12mm, 14mm, 16mm, 18mm,20 and 22mm).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</si>
  <si>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Sub Total of  Lot 1.1 including all taxes</t>
  </si>
  <si>
    <t>Target Districts Kandahar City</t>
  </si>
  <si>
    <t xml:space="preserve">Sub Total of  Lot 1.2 including all taxes </t>
  </si>
  <si>
    <t xml:space="preserve">Target Districts Qalat City </t>
  </si>
  <si>
    <t>Sub Total of  Lot 1.3 including all taxes</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</si>
  <si>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</si>
  <si>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</si>
  <si>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</si>
  <si>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</si>
  <si>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</si>
  <si>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</si>
  <si>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</si>
  <si>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</si>
  <si>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</si>
  <si>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</si>
  <si>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</si>
  <si>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</si>
  <si>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</si>
  <si>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</si>
  <si>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</si>
  <si>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</si>
  <si>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</si>
  <si>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</si>
  <si>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</si>
  <si>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</si>
  <si>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</si>
  <si>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</si>
  <si>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</si>
  <si>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</si>
  <si>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</si>
  <si>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</si>
  <si>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</si>
  <si>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</si>
  <si>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</si>
  <si>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</si>
  <si>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</si>
  <si>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</si>
  <si>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</si>
  <si>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</si>
  <si>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</si>
  <si>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</si>
  <si>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</si>
  <si>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</si>
  <si>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</si>
  <si>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</si>
  <si>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</si>
  <si>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</si>
  <si>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</si>
  <si>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</si>
  <si>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</si>
  <si>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</si>
  <si>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</si>
  <si>
    <t>Lot#3.1.A-  Kandahar Province.</t>
  </si>
  <si>
    <t>Lot#3.1.B- Kandahar Province.</t>
  </si>
  <si>
    <t>Lot#3.1.C- Kandahar Province.</t>
  </si>
  <si>
    <t>Lot#3.1.D- Zabul 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</si>
</sst>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_(* #,##0.00_);_(* \(#,##0.00\);_(* &quot;-&quot;_);_(@_)"/>
    <numFmt numFmtId="166" formatCode="_(* #,##0.0000_);_(* \(#,##0.0000\);_(* &quot;-&quot;_);_(@_)"/>
    <numFmt numFmtId="167" formatCode="#,##0.0"/>
    <numFmt numFmtId="168" formatCode="0.0"/>
  </numFmts>
  <fonts count="30" x14ac:knownFonts="1">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8"/>
      <name val="Calibri"/>
      <family val="2"/>
      <scheme val="minor"/>
    </font>
    <font>
      <sz val="10"/>
      <color theme="1"/>
      <name val="Calibri"/>
      <family val="2"/>
      <scheme val="minor"/>
    </font>
    <font>
      <b/>
      <sz val="12"/>
      <color theme="1"/>
      <name val="Calibri"/>
      <family val="2"/>
      <charset val="204"/>
      <scheme val="minor"/>
    </font>
    <font>
      <b/>
      <sz val="12"/>
      <color theme="1"/>
      <name val="Calibri"/>
      <family val="2"/>
      <scheme val="minor"/>
    </font>
    <font>
      <b/>
      <sz val="11"/>
      <color theme="1"/>
      <name val="Calibri"/>
      <family val="2"/>
      <scheme val="minor"/>
    </font>
    <font>
      <b/>
      <sz val="16"/>
      <color theme="1"/>
      <name val="Calibri"/>
      <family val="2"/>
      <charset val="204"/>
      <scheme val="minor"/>
    </font>
    <font>
      <sz val="12"/>
      <color theme="1"/>
      <name val="Calibri"/>
      <family val="2"/>
      <scheme val="minor"/>
    </font>
    <font>
      <sz val="11"/>
      <color rgb="FFFF0000"/>
      <name val="Calibri"/>
      <family val="2"/>
      <scheme val="minor"/>
    </font>
    <font>
      <sz val="11"/>
      <color theme="1"/>
      <name val="Calibri"/>
      <family val="2"/>
    </font>
    <font>
      <sz val="10"/>
      <name val="Calibri"/>
      <family val="2"/>
      <scheme val="minor"/>
    </font>
    <font>
      <sz val="11"/>
      <name val="Calibri"/>
      <family val="2"/>
      <scheme val="minor"/>
    </font>
    <font>
      <sz val="11"/>
      <color theme="1"/>
      <name val="Abadi"/>
      <family val="2"/>
    </font>
    <font>
      <b/>
      <sz val="10"/>
      <color theme="1"/>
      <name val="Calibri"/>
      <family val="2"/>
      <scheme val="minor"/>
    </font>
    <font>
      <sz val="12"/>
      <color theme="1"/>
      <name val="Cambria"/>
      <family val="2"/>
      <scheme val="maj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7" fillId="0" borderId="0"/>
    <xf numFmtId="0" fontId="10" fillId="0" borderId="0"/>
    <xf numFmtId="0" fontId="11" fillId="0" borderId="0"/>
    <xf numFmtId="0" fontId="7" fillId="0" borderId="0"/>
    <xf numFmtId="0" fontId="7" fillId="0" borderId="0"/>
    <xf numFmtId="164" fontId="10" fillId="0" borderId="0" applyFont="0" applyFill="0" applyBorder="0" applyAlignment="0" applyProtection="0"/>
    <xf numFmtId="44" fontId="10" fillId="0" borderId="0" applyFont="0" applyFill="0" applyBorder="0" applyAlignment="0" applyProtection="0"/>
  </cellStyleXfs>
  <cellXfs count="122">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0" fontId="14" fillId="0" borderId="1" xfId="0" applyFont="1" applyBorder="1" applyAlignment="1">
      <alignment vertical="center" wrapText="1"/>
    </xf>
    <xf numFmtId="0" fontId="14" fillId="0" borderId="21" xfId="0" applyFont="1" applyBorder="1" applyAlignment="1">
      <alignment vertical="center" wrapText="1"/>
    </xf>
    <xf numFmtId="49" fontId="20" fillId="2" borderId="1" xfId="0" applyNumberFormat="1" applyFont="1" applyFill="1" applyBorder="1" applyAlignment="1">
      <alignment horizontal="center" vertical="center" wrapText="1"/>
    </xf>
    <xf numFmtId="0" fontId="22" fillId="0" borderId="0" xfId="0" applyFont="1"/>
    <xf numFmtId="0" fontId="0" fillId="0" borderId="1" xfId="0" applyBorder="1" applyAlignment="1">
      <alignment horizontal="right" vertical="center" wrapText="1" readingOrder="2"/>
    </xf>
    <xf numFmtId="0" fontId="0" fillId="0" borderId="1" xfId="0" applyBorder="1" applyAlignment="1">
      <alignment vertical="center" wrapText="1" readingOrder="2"/>
    </xf>
    <xf numFmtId="0" fontId="26" fillId="0" borderId="1" xfId="0" applyFont="1" applyBorder="1" applyAlignment="1">
      <alignment vertical="center" wrapText="1" readingOrder="2"/>
    </xf>
    <xf numFmtId="3" fontId="26" fillId="0" borderId="1" xfId="0" applyNumberFormat="1" applyFont="1" applyBorder="1" applyAlignment="1">
      <alignment horizontal="right" vertical="center" wrapText="1" readingOrder="2"/>
    </xf>
    <xf numFmtId="3" fontId="26" fillId="0" borderId="1" xfId="0" applyNumberFormat="1" applyFont="1" applyBorder="1" applyAlignment="1">
      <alignment horizontal="right" vertical="center" wrapText="1"/>
    </xf>
    <xf numFmtId="0" fontId="0" fillId="0" borderId="1" xfId="0" applyBorder="1" applyAlignment="1">
      <alignment horizontal="center" vertical="center"/>
    </xf>
    <xf numFmtId="167" fontId="0" fillId="0" borderId="1" xfId="0" applyNumberFormat="1" applyBorder="1" applyAlignment="1">
      <alignment horizontal="center" vertical="center" wrapText="1"/>
    </xf>
    <xf numFmtId="168" fontId="26" fillId="2" borderId="1" xfId="0" applyNumberFormat="1" applyFont="1" applyFill="1" applyBorder="1" applyAlignment="1">
      <alignment horizontal="center" vertical="center"/>
    </xf>
    <xf numFmtId="168" fontId="17" fillId="2" borderId="1" xfId="7" applyNumberFormat="1" applyFont="1" applyFill="1" applyBorder="1" applyAlignment="1">
      <alignment horizontal="center" vertical="center"/>
    </xf>
    <xf numFmtId="168" fontId="0" fillId="0" borderId="1" xfId="0" applyNumberFormat="1" applyBorder="1" applyAlignment="1">
      <alignment horizontal="center" vertical="center"/>
    </xf>
    <xf numFmtId="3" fontId="25" fillId="0" borderId="1" xfId="0" applyNumberFormat="1" applyFont="1" applyBorder="1" applyAlignment="1">
      <alignment vertical="top" wrapText="1"/>
    </xf>
    <xf numFmtId="49" fontId="28" fillId="6" borderId="23" xfId="0" applyNumberFormat="1" applyFont="1" applyFill="1" applyBorder="1" applyAlignment="1">
      <alignment horizontal="center" vertical="center"/>
    </xf>
    <xf numFmtId="0" fontId="17" fillId="6" borderId="23" xfId="0" applyFont="1" applyFill="1" applyBorder="1" applyAlignment="1">
      <alignment horizontal="left" vertical="center" wrapText="1"/>
    </xf>
    <xf numFmtId="0" fontId="17" fillId="6" borderId="23" xfId="0" applyFont="1" applyFill="1" applyBorder="1" applyAlignment="1">
      <alignment horizontal="right" vertical="center" wrapText="1"/>
    </xf>
    <xf numFmtId="49" fontId="19" fillId="6" borderId="23" xfId="0" applyNumberFormat="1" applyFont="1" applyFill="1" applyBorder="1" applyAlignment="1">
      <alignment horizontal="center" vertical="center"/>
    </xf>
    <xf numFmtId="0" fontId="29" fillId="6" borderId="23" xfId="0" applyFont="1" applyFill="1" applyBorder="1" applyAlignment="1">
      <alignment horizontal="center" vertical="center" wrapText="1"/>
    </xf>
    <xf numFmtId="4" fontId="28" fillId="6" borderId="23" xfId="0" applyNumberFormat="1" applyFont="1" applyFill="1" applyBorder="1" applyAlignment="1">
      <alignment horizontal="left" vertical="center" wrapText="1"/>
    </xf>
    <xf numFmtId="4" fontId="28" fillId="6" borderId="1" xfId="0" applyNumberFormat="1" applyFont="1" applyFill="1" applyBorder="1" applyAlignment="1">
      <alignment horizontal="center" vertical="center" wrapText="1"/>
    </xf>
    <xf numFmtId="4" fontId="0" fillId="6" borderId="24" xfId="0" applyNumberFormat="1" applyFill="1" applyBorder="1" applyAlignment="1">
      <alignment horizontal="center" vertical="center"/>
    </xf>
    <xf numFmtId="0" fontId="0" fillId="0" borderId="1" xfId="0" applyBorder="1"/>
    <xf numFmtId="4" fontId="20" fillId="6" borderId="24" xfId="0" applyNumberFormat="1" applyFont="1" applyFill="1" applyBorder="1" applyAlignment="1">
      <alignment horizontal="center" vertical="center"/>
    </xf>
    <xf numFmtId="0" fontId="0" fillId="0" borderId="1" xfId="0" applyBorder="1" applyAlignment="1">
      <alignment vertical="center"/>
    </xf>
    <xf numFmtId="0" fontId="13" fillId="0" borderId="26" xfId="0" applyFont="1" applyBorder="1" applyAlignment="1">
      <alignment horizontal="left" vertical="center" wrapText="1"/>
    </xf>
    <xf numFmtId="0" fontId="13" fillId="0" borderId="30" xfId="0" applyFont="1" applyBorder="1" applyAlignment="1">
      <alignment horizontal="left" vertical="center" wrapText="1"/>
    </xf>
    <xf numFmtId="0" fontId="15" fillId="0" borderId="33"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0" xfId="0" applyFont="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3" fillId="5"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12" fillId="4" borderId="32"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2" fillId="7" borderId="8" xfId="0" applyFont="1" applyFill="1" applyBorder="1" applyAlignment="1">
      <alignment horizontal="center" vertical="center" wrapText="1"/>
    </xf>
    <xf numFmtId="0" fontId="12" fillId="7" borderId="9" xfId="0" applyFont="1" applyFill="1" applyBorder="1" applyAlignment="1">
      <alignment horizontal="center" vertical="center" wrapText="1"/>
    </xf>
    <xf numFmtId="49" fontId="20" fillId="2" borderId="36" xfId="0" applyNumberFormat="1" applyFont="1" applyFill="1" applyBorder="1" applyAlignment="1">
      <alignment horizontal="center" vertical="center"/>
    </xf>
    <xf numFmtId="49" fontId="20" fillId="2" borderId="21" xfId="0" applyNumberFormat="1" applyFont="1" applyFill="1" applyBorder="1" applyAlignment="1">
      <alignment horizontal="center" vertical="center"/>
    </xf>
    <xf numFmtId="4" fontId="28" fillId="2" borderId="36" xfId="0" applyNumberFormat="1" applyFont="1" applyFill="1" applyBorder="1" applyAlignment="1">
      <alignment horizontal="center" vertical="center" wrapText="1"/>
    </xf>
    <xf numFmtId="4" fontId="28" fillId="2" borderId="21" xfId="0" applyNumberFormat="1" applyFont="1" applyFill="1" applyBorder="1" applyAlignment="1">
      <alignment horizontal="center" vertical="center" wrapText="1"/>
    </xf>
    <xf numFmtId="0" fontId="18" fillId="2" borderId="23" xfId="0" applyFont="1" applyFill="1" applyBorder="1" applyAlignment="1">
      <alignment horizontal="left" vertical="center" wrapText="1"/>
    </xf>
    <xf numFmtId="0" fontId="18" fillId="2" borderId="24" xfId="0" applyFont="1" applyFill="1" applyBorder="1" applyAlignment="1">
      <alignment horizontal="left"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readingOrder="2"/>
    </xf>
    <xf numFmtId="167" fontId="19" fillId="2" borderId="1" xfId="0" applyNumberFormat="1" applyFont="1" applyFill="1" applyBorder="1" applyAlignment="1">
      <alignment horizontal="center" vertical="center" wrapText="1"/>
    </xf>
    <xf numFmtId="49" fontId="19" fillId="2" borderId="36" xfId="0" applyNumberFormat="1" applyFont="1" applyFill="1" applyBorder="1" applyAlignment="1">
      <alignment horizontal="center" vertical="center" wrapText="1"/>
    </xf>
    <xf numFmtId="49" fontId="19" fillId="2" borderId="21" xfId="0" applyNumberFormat="1"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34" xfId="0" applyFont="1" applyFill="1" applyBorder="1" applyAlignment="1">
      <alignment horizontal="center" vertical="center" wrapText="1"/>
    </xf>
    <xf numFmtId="0" fontId="21" fillId="2" borderId="35"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 fillId="4" borderId="1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cellXfs>
  <cellStyles count="8">
    <cellStyle name="Comma 67 2" xfId="6" xr:uid="{F286DE94-70D6-4766-A5BB-C129ACC758EF}"/>
    <cellStyle name="Currency" xfId="7" builtinId="4"/>
    <cellStyle name="Normal" xfId="0" builtinId="0"/>
    <cellStyle name="Normal 10 2" xfId="4" xr:uid="{49C1CF26-C214-4015-82D7-65542039D111}"/>
    <cellStyle name="Normal 10 2 3 4" xfId="3" xr:uid="{8E1AE2E3-0D8D-4651-8937-C93D6DE99C25}"/>
    <cellStyle name="Normal 12 2 15 2" xfId="2" xr:uid="{1132D567-D2FE-470E-9E69-C617CDBFF589}"/>
    <cellStyle name="Normal 13 2" xfId="5" xr:uid="{A2F86E8B-DD31-4827-BAD8-0FEABDC6BEE3}"/>
    <cellStyle name="Normal 2" xfId="1"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654374</xdr:colOff>
      <xdr:row>1</xdr:row>
      <xdr:rowOff>68036</xdr:rowOff>
    </xdr:to>
    <xdr:pic>
      <xdr:nvPicPr>
        <xdr:cNvPr id="3" name="Picture 2">
          <a:extLst>
            <a:ext uri="{FF2B5EF4-FFF2-40B4-BE49-F238E27FC236}">
              <a16:creationId xmlns:a16="http://schemas.microsoft.com/office/drawing/2014/main" id="{F4501F08-8212-4243-9188-169C42877A05}"/>
            </a:ext>
          </a:extLst>
        </xdr:cNvPr>
        <xdr:cNvPicPr>
          <a:picLocks noChangeAspect="1"/>
        </xdr:cNvPicPr>
      </xdr:nvPicPr>
      <xdr:blipFill>
        <a:blip xmlns:r="http://schemas.openxmlformats.org/officeDocument/2006/relationships" r:embed="rId1"/>
        <a:stretch>
          <a:fillRect/>
        </a:stretch>
      </xdr:blipFill>
      <xdr:spPr>
        <a:xfrm>
          <a:off x="47851" y="69019"/>
          <a:ext cx="1069879" cy="501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44677</xdr:colOff>
      <xdr:row>0</xdr:row>
      <xdr:rowOff>65844</xdr:rowOff>
    </xdr:from>
    <xdr:to>
      <xdr:col>1</xdr:col>
      <xdr:colOff>677183</xdr:colOff>
      <xdr:row>1</xdr:row>
      <xdr:rowOff>87805</xdr:rowOff>
    </xdr:to>
    <xdr:pic>
      <xdr:nvPicPr>
        <xdr:cNvPr id="2" name="Picture 1">
          <a:extLst>
            <a:ext uri="{FF2B5EF4-FFF2-40B4-BE49-F238E27FC236}">
              <a16:creationId xmlns:a16="http://schemas.microsoft.com/office/drawing/2014/main" id="{62E0AD59-A13D-4F2E-9D94-0AC379C9202F}"/>
            </a:ext>
          </a:extLst>
        </xdr:cNvPr>
        <xdr:cNvPicPr>
          <a:picLocks noChangeAspect="1"/>
        </xdr:cNvPicPr>
      </xdr:nvPicPr>
      <xdr:blipFill>
        <a:blip xmlns:r="http://schemas.openxmlformats.org/officeDocument/2006/relationships" r:embed="rId1"/>
        <a:stretch>
          <a:fillRect/>
        </a:stretch>
      </xdr:blipFill>
      <xdr:spPr>
        <a:xfrm>
          <a:off x="44677" y="65844"/>
          <a:ext cx="1102212" cy="5241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44677</xdr:colOff>
      <xdr:row>0</xdr:row>
      <xdr:rowOff>65844</xdr:rowOff>
    </xdr:from>
    <xdr:to>
      <xdr:col>1</xdr:col>
      <xdr:colOff>806710</xdr:colOff>
      <xdr:row>1</xdr:row>
      <xdr:rowOff>84630</xdr:rowOff>
    </xdr:to>
    <xdr:pic>
      <xdr:nvPicPr>
        <xdr:cNvPr id="2" name="Picture 1">
          <a:extLst>
            <a:ext uri="{FF2B5EF4-FFF2-40B4-BE49-F238E27FC236}">
              <a16:creationId xmlns:a16="http://schemas.microsoft.com/office/drawing/2014/main" id="{AA4945F7-6325-4575-8AB9-24C972710628}"/>
            </a:ext>
          </a:extLst>
        </xdr:cNvPr>
        <xdr:cNvPicPr>
          <a:picLocks noChangeAspect="1"/>
        </xdr:cNvPicPr>
      </xdr:nvPicPr>
      <xdr:blipFill>
        <a:blip xmlns:r="http://schemas.openxmlformats.org/officeDocument/2006/relationships" r:embed="rId1"/>
        <a:stretch>
          <a:fillRect/>
        </a:stretch>
      </xdr:blipFill>
      <xdr:spPr>
        <a:xfrm>
          <a:off x="44677" y="65844"/>
          <a:ext cx="1228564" cy="5241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816428</xdr:colOff>
      <xdr:row>1</xdr:row>
      <xdr:rowOff>97194</xdr:rowOff>
    </xdr:to>
    <xdr:pic>
      <xdr:nvPicPr>
        <xdr:cNvPr id="2" name="Picture 1">
          <a:extLst>
            <a:ext uri="{FF2B5EF4-FFF2-40B4-BE49-F238E27FC236}">
              <a16:creationId xmlns:a16="http://schemas.microsoft.com/office/drawing/2014/main" id="{5574FDFE-78A9-4FEA-B031-E494219A1DA2}"/>
            </a:ext>
          </a:extLst>
        </xdr:cNvPr>
        <xdr:cNvPicPr>
          <a:picLocks noChangeAspect="1"/>
        </xdr:cNvPicPr>
      </xdr:nvPicPr>
      <xdr:blipFill>
        <a:blip xmlns:r="http://schemas.openxmlformats.org/officeDocument/2006/relationships" r:embed="rId1"/>
        <a:stretch>
          <a:fillRect/>
        </a:stretch>
      </xdr:blipFill>
      <xdr:spPr>
        <a:xfrm>
          <a:off x="47851" y="69019"/>
          <a:ext cx="1235108" cy="5335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H37"/>
  <sheetViews>
    <sheetView zoomScale="98" zoomScaleNormal="98" workbookViewId="0">
      <selection activeCell="A3" sqref="A3:H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29.81640625" bestFit="1" customWidth="1"/>
    <col min="7" max="7" width="11.1796875" customWidth="1"/>
    <col min="8" max="8" width="13.26953125" customWidth="1"/>
  </cols>
  <sheetData>
    <row r="1" spans="1:8" ht="40" customHeight="1" x14ac:dyDescent="0.35">
      <c r="A1" s="98" t="s">
        <v>0</v>
      </c>
      <c r="B1" s="99"/>
      <c r="C1" s="99"/>
      <c r="D1" s="99"/>
      <c r="E1" s="99"/>
      <c r="F1" s="100"/>
      <c r="G1" s="108" t="s">
        <v>1</v>
      </c>
      <c r="H1" s="108"/>
    </row>
    <row r="2" spans="1:8" ht="12.65" customHeight="1" x14ac:dyDescent="0.35">
      <c r="A2" s="101"/>
      <c r="B2" s="102"/>
      <c r="C2" s="102"/>
      <c r="D2" s="102"/>
      <c r="E2" s="102"/>
      <c r="F2" s="103"/>
      <c r="G2" s="108"/>
      <c r="H2" s="108"/>
    </row>
    <row r="3" spans="1:8" ht="19" customHeight="1" x14ac:dyDescent="0.35">
      <c r="A3" s="104" t="s">
        <v>135</v>
      </c>
      <c r="B3" s="104"/>
      <c r="C3" s="104"/>
      <c r="D3" s="104"/>
      <c r="E3" s="104"/>
      <c r="F3" s="104"/>
      <c r="G3" s="104"/>
      <c r="H3" s="104"/>
    </row>
    <row r="4" spans="1:8" ht="19" customHeight="1" x14ac:dyDescent="0.35">
      <c r="A4" s="91" t="s">
        <v>2</v>
      </c>
      <c r="B4" s="91"/>
      <c r="C4" s="91"/>
      <c r="D4" s="91"/>
      <c r="E4" s="91"/>
      <c r="F4" s="91"/>
      <c r="G4" s="91"/>
      <c r="H4" s="92"/>
    </row>
    <row r="5" spans="1:8" ht="18.5" x14ac:dyDescent="0.35">
      <c r="A5" s="109" t="s">
        <v>3</v>
      </c>
      <c r="B5" s="109"/>
      <c r="C5" s="109"/>
      <c r="D5" s="109"/>
      <c r="E5" s="109"/>
      <c r="F5" s="105" t="s">
        <v>4</v>
      </c>
      <c r="G5" s="106"/>
      <c r="H5" s="107"/>
    </row>
    <row r="6" spans="1:8" ht="29.15" customHeight="1" x14ac:dyDescent="0.35">
      <c r="A6" s="87" t="s">
        <v>5</v>
      </c>
      <c r="B6" s="93" t="s">
        <v>6</v>
      </c>
      <c r="C6" s="94" t="s">
        <v>7</v>
      </c>
      <c r="D6" s="95" t="s">
        <v>8</v>
      </c>
      <c r="E6" s="96" t="s">
        <v>9</v>
      </c>
      <c r="F6" s="89" t="s">
        <v>10</v>
      </c>
      <c r="G6" s="89" t="s">
        <v>11</v>
      </c>
      <c r="H6" s="89" t="s">
        <v>12</v>
      </c>
    </row>
    <row r="7" spans="1:8" ht="15.65" customHeight="1" x14ac:dyDescent="0.35">
      <c r="A7" s="88"/>
      <c r="B7" s="93"/>
      <c r="C7" s="94"/>
      <c r="D7" s="95"/>
      <c r="E7" s="97"/>
      <c r="F7" s="90"/>
      <c r="G7" s="90"/>
      <c r="H7" s="90"/>
    </row>
    <row r="8" spans="1:8" ht="188.5" x14ac:dyDescent="0.35">
      <c r="A8" s="54">
        <v>1</v>
      </c>
      <c r="B8" s="59" t="s">
        <v>13</v>
      </c>
      <c r="C8" s="49" t="s">
        <v>14</v>
      </c>
      <c r="D8" s="55" t="s">
        <v>15</v>
      </c>
      <c r="E8" s="56">
        <v>90</v>
      </c>
      <c r="F8" s="47"/>
      <c r="G8" s="68"/>
      <c r="H8" s="68">
        <f>G8*E8</f>
        <v>0</v>
      </c>
    </row>
    <row r="9" spans="1:8" ht="80.150000000000006" customHeight="1" x14ac:dyDescent="0.35">
      <c r="A9" s="54">
        <v>2</v>
      </c>
      <c r="B9" s="59" t="s">
        <v>16</v>
      </c>
      <c r="C9" s="49" t="s">
        <v>17</v>
      </c>
      <c r="D9" s="55" t="s">
        <v>18</v>
      </c>
      <c r="E9" s="56">
        <v>40</v>
      </c>
      <c r="F9" s="47"/>
      <c r="G9" s="47"/>
      <c r="H9" s="68">
        <f t="shared" ref="H9:H24" si="0">G9*E9</f>
        <v>0</v>
      </c>
    </row>
    <row r="10" spans="1:8" ht="96" customHeight="1" x14ac:dyDescent="0.35">
      <c r="A10" s="54">
        <v>3</v>
      </c>
      <c r="B10" s="59" t="s">
        <v>19</v>
      </c>
      <c r="C10" s="49" t="s">
        <v>20</v>
      </c>
      <c r="D10" s="55" t="s">
        <v>18</v>
      </c>
      <c r="E10" s="56">
        <v>40</v>
      </c>
      <c r="F10" s="47"/>
      <c r="G10" s="47"/>
      <c r="H10" s="68">
        <f t="shared" si="0"/>
        <v>0</v>
      </c>
    </row>
    <row r="11" spans="1:8" ht="101.5" x14ac:dyDescent="0.35">
      <c r="A11" s="54">
        <v>4</v>
      </c>
      <c r="B11" s="59" t="s">
        <v>21</v>
      </c>
      <c r="C11" s="49" t="s">
        <v>22</v>
      </c>
      <c r="D11" s="55" t="s">
        <v>18</v>
      </c>
      <c r="E11" s="56">
        <v>40</v>
      </c>
      <c r="F11" s="47"/>
      <c r="G11" s="47"/>
      <c r="H11" s="68">
        <f t="shared" si="0"/>
        <v>0</v>
      </c>
    </row>
    <row r="12" spans="1:8" ht="58" x14ac:dyDescent="0.35">
      <c r="A12" s="54">
        <v>5</v>
      </c>
      <c r="B12" s="59" t="s">
        <v>23</v>
      </c>
      <c r="C12" s="49" t="s">
        <v>24</v>
      </c>
      <c r="D12" s="55" t="s">
        <v>25</v>
      </c>
      <c r="E12" s="57">
        <v>800</v>
      </c>
      <c r="F12" s="47"/>
      <c r="G12" s="47"/>
      <c r="H12" s="68">
        <f t="shared" si="0"/>
        <v>0</v>
      </c>
    </row>
    <row r="13" spans="1:8" ht="58" x14ac:dyDescent="0.35">
      <c r="A13" s="54">
        <v>6</v>
      </c>
      <c r="B13" s="59" t="s">
        <v>26</v>
      </c>
      <c r="C13" s="49" t="s">
        <v>27</v>
      </c>
      <c r="D13" s="55" t="s">
        <v>28</v>
      </c>
      <c r="E13" s="58">
        <v>10</v>
      </c>
      <c r="F13" s="47"/>
      <c r="G13" s="47"/>
      <c r="H13" s="68">
        <f t="shared" si="0"/>
        <v>0</v>
      </c>
    </row>
    <row r="14" spans="1:8" ht="84.65" customHeight="1" x14ac:dyDescent="0.35">
      <c r="A14" s="54">
        <v>7</v>
      </c>
      <c r="B14" s="59" t="s">
        <v>29</v>
      </c>
      <c r="C14" s="49" t="s">
        <v>30</v>
      </c>
      <c r="D14" s="55" t="s">
        <v>31</v>
      </c>
      <c r="E14" s="58">
        <v>50</v>
      </c>
      <c r="F14" s="47"/>
      <c r="G14" s="47"/>
      <c r="H14" s="68">
        <f t="shared" si="0"/>
        <v>0</v>
      </c>
    </row>
    <row r="15" spans="1:8" ht="58" x14ac:dyDescent="0.35">
      <c r="A15" s="54">
        <v>8</v>
      </c>
      <c r="B15" s="59" t="s">
        <v>32</v>
      </c>
      <c r="C15" s="49" t="s">
        <v>33</v>
      </c>
      <c r="D15" s="55" t="s">
        <v>34</v>
      </c>
      <c r="E15" s="58">
        <v>100</v>
      </c>
      <c r="F15" s="47"/>
      <c r="G15" s="47"/>
      <c r="H15" s="68">
        <f t="shared" si="0"/>
        <v>0</v>
      </c>
    </row>
    <row r="16" spans="1:8" ht="36.65" customHeight="1" x14ac:dyDescent="0.35">
      <c r="A16" s="54">
        <v>9</v>
      </c>
      <c r="B16" s="59" t="s">
        <v>35</v>
      </c>
      <c r="C16" s="49" t="s">
        <v>36</v>
      </c>
      <c r="D16" s="55" t="s">
        <v>34</v>
      </c>
      <c r="E16" s="58">
        <v>30</v>
      </c>
      <c r="F16" s="47"/>
      <c r="G16" s="47"/>
      <c r="H16" s="68">
        <f t="shared" si="0"/>
        <v>0</v>
      </c>
    </row>
    <row r="17" spans="1:8" ht="104" x14ac:dyDescent="0.35">
      <c r="A17" s="54">
        <v>10</v>
      </c>
      <c r="B17" s="59" t="s">
        <v>37</v>
      </c>
      <c r="C17" s="50" t="s">
        <v>38</v>
      </c>
      <c r="D17" s="55" t="s">
        <v>39</v>
      </c>
      <c r="E17" s="58">
        <v>3000</v>
      </c>
      <c r="F17" s="47"/>
      <c r="G17" s="47"/>
      <c r="H17" s="68">
        <f t="shared" si="0"/>
        <v>0</v>
      </c>
    </row>
    <row r="18" spans="1:8" ht="58" x14ac:dyDescent="0.35">
      <c r="A18" s="54">
        <v>11</v>
      </c>
      <c r="B18" s="59" t="s">
        <v>40</v>
      </c>
      <c r="C18" s="51" t="s">
        <v>41</v>
      </c>
      <c r="D18" s="55" t="s">
        <v>39</v>
      </c>
      <c r="E18" s="58">
        <v>25</v>
      </c>
      <c r="F18" s="47"/>
      <c r="G18" s="47"/>
      <c r="H18" s="68">
        <f t="shared" si="0"/>
        <v>0</v>
      </c>
    </row>
    <row r="19" spans="1:8" ht="87" x14ac:dyDescent="0.35">
      <c r="A19" s="54">
        <v>12</v>
      </c>
      <c r="B19" s="59" t="s">
        <v>42</v>
      </c>
      <c r="C19" s="50" t="s">
        <v>43</v>
      </c>
      <c r="D19" s="55" t="s">
        <v>44</v>
      </c>
      <c r="E19" s="58">
        <v>100</v>
      </c>
      <c r="F19" s="47"/>
      <c r="G19" s="47"/>
      <c r="H19" s="68">
        <f t="shared" si="0"/>
        <v>0</v>
      </c>
    </row>
    <row r="20" spans="1:8" ht="29" x14ac:dyDescent="0.35">
      <c r="A20" s="54">
        <v>13</v>
      </c>
      <c r="B20" s="59" t="s">
        <v>45</v>
      </c>
      <c r="C20" s="52" t="s">
        <v>46</v>
      </c>
      <c r="D20" s="55" t="s">
        <v>47</v>
      </c>
      <c r="E20" s="58">
        <v>6000</v>
      </c>
      <c r="F20" s="47"/>
      <c r="G20" s="47"/>
      <c r="H20" s="68">
        <f t="shared" si="0"/>
        <v>0</v>
      </c>
    </row>
    <row r="21" spans="1:8" ht="43.5" x14ac:dyDescent="0.35">
      <c r="A21" s="54">
        <v>14</v>
      </c>
      <c r="B21" s="59" t="s">
        <v>48</v>
      </c>
      <c r="C21" s="52" t="s">
        <v>49</v>
      </c>
      <c r="D21" s="55" t="s">
        <v>31</v>
      </c>
      <c r="E21" s="58">
        <v>250</v>
      </c>
      <c r="F21" s="47"/>
      <c r="G21" s="47"/>
      <c r="H21" s="68">
        <f t="shared" si="0"/>
        <v>0</v>
      </c>
    </row>
    <row r="22" spans="1:8" ht="29" x14ac:dyDescent="0.35">
      <c r="A22" s="54">
        <v>15</v>
      </c>
      <c r="B22" s="59" t="s">
        <v>50</v>
      </c>
      <c r="C22" s="52" t="s">
        <v>51</v>
      </c>
      <c r="D22" s="55" t="s">
        <v>31</v>
      </c>
      <c r="E22" s="58">
        <v>500</v>
      </c>
      <c r="F22" s="47"/>
      <c r="G22" s="47"/>
      <c r="H22" s="68">
        <f t="shared" si="0"/>
        <v>0</v>
      </c>
    </row>
    <row r="23" spans="1:8" ht="127.5" customHeight="1" x14ac:dyDescent="0.35">
      <c r="A23" s="54">
        <v>16</v>
      </c>
      <c r="B23" s="59" t="s">
        <v>52</v>
      </c>
      <c r="C23" s="53" t="s">
        <v>53</v>
      </c>
      <c r="D23" s="55" t="s">
        <v>31</v>
      </c>
      <c r="E23" s="58">
        <v>250</v>
      </c>
      <c r="F23" s="47"/>
      <c r="G23" s="47"/>
      <c r="H23" s="68">
        <f t="shared" si="0"/>
        <v>0</v>
      </c>
    </row>
    <row r="24" spans="1:8" ht="43.5" customHeight="1" x14ac:dyDescent="0.35">
      <c r="A24" s="54">
        <v>17</v>
      </c>
      <c r="B24" s="59" t="s">
        <v>54</v>
      </c>
      <c r="C24" s="52" t="s">
        <v>55</v>
      </c>
      <c r="D24" s="55" t="s">
        <v>56</v>
      </c>
      <c r="E24" s="58">
        <v>30</v>
      </c>
      <c r="F24" s="47"/>
      <c r="G24" s="47"/>
      <c r="H24" s="68">
        <f t="shared" si="0"/>
        <v>0</v>
      </c>
    </row>
    <row r="25" spans="1:8" x14ac:dyDescent="0.35">
      <c r="A25" s="60"/>
      <c r="B25" s="61"/>
      <c r="C25" s="62"/>
      <c r="D25" s="63" t="s">
        <v>57</v>
      </c>
      <c r="E25" s="64"/>
      <c r="F25" s="65"/>
      <c r="G25" s="66"/>
      <c r="H25" s="67">
        <f>SUM(H8:H24)</f>
        <v>0</v>
      </c>
    </row>
    <row r="26" spans="1:8" ht="19" customHeight="1" thickBot="1" x14ac:dyDescent="0.4">
      <c r="A26" s="85" t="s">
        <v>58</v>
      </c>
      <c r="B26" s="86"/>
      <c r="C26" s="86"/>
      <c r="D26" s="81" t="s">
        <v>4</v>
      </c>
      <c r="E26" s="81"/>
      <c r="F26" s="81"/>
      <c r="G26" s="81"/>
      <c r="H26" s="82"/>
    </row>
    <row r="27" spans="1:8" ht="37" customHeight="1" x14ac:dyDescent="0.35">
      <c r="A27" s="83" t="s">
        <v>59</v>
      </c>
      <c r="B27" s="84"/>
      <c r="C27" s="46" t="s">
        <v>60</v>
      </c>
      <c r="D27" s="79" t="s">
        <v>61</v>
      </c>
      <c r="E27" s="79"/>
      <c r="F27" s="80"/>
      <c r="G27" s="80"/>
      <c r="H27" s="80"/>
    </row>
    <row r="28" spans="1:8" ht="27.65" customHeight="1" x14ac:dyDescent="0.35">
      <c r="A28" s="71" t="s">
        <v>62</v>
      </c>
      <c r="B28" s="72"/>
      <c r="C28" s="45" t="s">
        <v>63</v>
      </c>
      <c r="D28" s="79" t="s">
        <v>64</v>
      </c>
      <c r="E28" s="79"/>
      <c r="F28" s="80"/>
      <c r="G28" s="80"/>
      <c r="H28" s="80"/>
    </row>
    <row r="29" spans="1:8" ht="32.15" customHeight="1" x14ac:dyDescent="0.35">
      <c r="A29" s="71" t="s">
        <v>65</v>
      </c>
      <c r="B29" s="72"/>
      <c r="C29" s="45" t="s">
        <v>66</v>
      </c>
      <c r="D29" s="79" t="s">
        <v>67</v>
      </c>
      <c r="E29" s="79"/>
      <c r="F29" s="80"/>
      <c r="G29" s="80"/>
      <c r="H29" s="80"/>
    </row>
    <row r="30" spans="1:8" ht="47.15" customHeight="1" x14ac:dyDescent="0.35">
      <c r="A30" s="71" t="s">
        <v>68</v>
      </c>
      <c r="B30" s="72"/>
      <c r="C30" s="45" t="s">
        <v>69</v>
      </c>
      <c r="D30" s="79" t="s">
        <v>70</v>
      </c>
      <c r="E30" s="79"/>
      <c r="F30" s="80"/>
      <c r="G30" s="80"/>
      <c r="H30" s="80"/>
    </row>
    <row r="31" spans="1:8" ht="26.15" customHeight="1" x14ac:dyDescent="0.35">
      <c r="A31" s="71" t="s">
        <v>71</v>
      </c>
      <c r="B31" s="72"/>
      <c r="C31" s="45" t="s">
        <v>72</v>
      </c>
      <c r="D31" s="79" t="s">
        <v>73</v>
      </c>
      <c r="E31" s="79"/>
      <c r="F31" s="80"/>
      <c r="G31" s="80"/>
      <c r="H31" s="80"/>
    </row>
    <row r="32" spans="1:8" ht="26.15" customHeight="1" x14ac:dyDescent="0.35">
      <c r="A32" s="73"/>
      <c r="B32" s="74"/>
      <c r="C32" s="74"/>
      <c r="D32" s="79" t="s">
        <v>74</v>
      </c>
      <c r="E32" s="79"/>
      <c r="F32" s="80"/>
      <c r="G32" s="80"/>
      <c r="H32" s="80"/>
    </row>
    <row r="33" spans="1:8" ht="52" customHeight="1" x14ac:dyDescent="0.35">
      <c r="A33" s="75"/>
      <c r="B33" s="76"/>
      <c r="C33" s="76"/>
      <c r="D33" s="79" t="s">
        <v>75</v>
      </c>
      <c r="E33" s="79"/>
      <c r="F33" s="80"/>
      <c r="G33" s="80"/>
      <c r="H33" s="80"/>
    </row>
    <row r="34" spans="1:8" ht="26.15" customHeight="1" x14ac:dyDescent="0.35">
      <c r="A34" s="75"/>
      <c r="B34" s="76"/>
      <c r="C34" s="76"/>
      <c r="D34" s="79" t="s">
        <v>76</v>
      </c>
      <c r="E34" s="79"/>
      <c r="F34" s="80"/>
      <c r="G34" s="80"/>
      <c r="H34" s="80"/>
    </row>
    <row r="35" spans="1:8" ht="26.15" customHeight="1" x14ac:dyDescent="0.35">
      <c r="A35" s="75"/>
      <c r="B35" s="76"/>
      <c r="C35" s="76"/>
      <c r="D35" s="79" t="s">
        <v>77</v>
      </c>
      <c r="E35" s="79"/>
      <c r="F35" s="80"/>
      <c r="G35" s="80"/>
      <c r="H35" s="80"/>
    </row>
    <row r="36" spans="1:8" ht="26.15" customHeight="1" x14ac:dyDescent="0.35">
      <c r="A36" s="75"/>
      <c r="B36" s="76"/>
      <c r="C36" s="76"/>
      <c r="D36" s="79" t="s">
        <v>78</v>
      </c>
      <c r="E36" s="79"/>
      <c r="F36" s="80"/>
      <c r="G36" s="80"/>
      <c r="H36" s="80"/>
    </row>
    <row r="37" spans="1:8" ht="47.5" customHeight="1" x14ac:dyDescent="0.35">
      <c r="A37" s="77"/>
      <c r="B37" s="78"/>
      <c r="C37" s="78"/>
      <c r="D37" s="79" t="s">
        <v>79</v>
      </c>
      <c r="E37" s="79"/>
      <c r="F37" s="80"/>
      <c r="G37" s="80"/>
      <c r="H37" s="80"/>
    </row>
  </sheetData>
  <protectedRanges>
    <protectedRange sqref="A1:C1" name="Område1_1_2"/>
    <protectedRange sqref="F27:F37 H27:H37" name="Område1_1_1_2"/>
    <protectedRange sqref="A32:C32" name="Område1_1_1_1_1"/>
    <protectedRange sqref="C27:C31" name="Område1_1_1_2_1"/>
    <protectedRange sqref="E27:E31" name="Område1_1_1_3"/>
  </protectedRanges>
  <mergeCells count="44">
    <mergeCell ref="A1:F2"/>
    <mergeCell ref="A3:H3"/>
    <mergeCell ref="F5:H5"/>
    <mergeCell ref="G1:H2"/>
    <mergeCell ref="A5:E5"/>
    <mergeCell ref="A6:A7"/>
    <mergeCell ref="F6:F7"/>
    <mergeCell ref="G6:G7"/>
    <mergeCell ref="H6:H7"/>
    <mergeCell ref="A4:H4"/>
    <mergeCell ref="B6:B7"/>
    <mergeCell ref="C6:C7"/>
    <mergeCell ref="D6:D7"/>
    <mergeCell ref="E6:E7"/>
    <mergeCell ref="A26:C26"/>
    <mergeCell ref="D27:E27"/>
    <mergeCell ref="D28:E28"/>
    <mergeCell ref="D29:E29"/>
    <mergeCell ref="F29:H29"/>
    <mergeCell ref="F27:H27"/>
    <mergeCell ref="F28:H28"/>
    <mergeCell ref="F30:H30"/>
    <mergeCell ref="F31:H31"/>
    <mergeCell ref="F32:H32"/>
    <mergeCell ref="D36:E36"/>
    <mergeCell ref="F36:H36"/>
    <mergeCell ref="F35:H35"/>
    <mergeCell ref="D35:E35"/>
    <mergeCell ref="A31:B31"/>
    <mergeCell ref="A32:C37"/>
    <mergeCell ref="D37:E37"/>
    <mergeCell ref="F37:H37"/>
    <mergeCell ref="D26:H26"/>
    <mergeCell ref="A27:B27"/>
    <mergeCell ref="A28:B28"/>
    <mergeCell ref="A29:B29"/>
    <mergeCell ref="A30:B30"/>
    <mergeCell ref="F33:H33"/>
    <mergeCell ref="F34:H34"/>
    <mergeCell ref="D33:E33"/>
    <mergeCell ref="D34:E34"/>
    <mergeCell ref="D30:E30"/>
    <mergeCell ref="D31:E31"/>
    <mergeCell ref="D32:E32"/>
  </mergeCells>
  <phoneticPr fontId="16" type="noConversion"/>
  <pageMargins left="0.7" right="0.7"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FE26-B56C-46F2-B3BA-F2AF0DA862F5}">
  <dimension ref="A1:H37"/>
  <sheetViews>
    <sheetView zoomScale="98" zoomScaleNormal="98" workbookViewId="0">
      <selection activeCell="A3" sqref="A3:H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29.81640625" bestFit="1" customWidth="1"/>
    <col min="7" max="7" width="11.1796875" customWidth="1"/>
    <col min="8" max="8" width="13.26953125" customWidth="1"/>
  </cols>
  <sheetData>
    <row r="1" spans="1:8" ht="40" customHeight="1" x14ac:dyDescent="0.35">
      <c r="A1" s="98" t="s">
        <v>0</v>
      </c>
      <c r="B1" s="99"/>
      <c r="C1" s="99"/>
      <c r="D1" s="99"/>
      <c r="E1" s="99"/>
      <c r="F1" s="100"/>
      <c r="G1" s="108" t="s">
        <v>1</v>
      </c>
      <c r="H1" s="108"/>
    </row>
    <row r="2" spans="1:8" ht="12.65" customHeight="1" x14ac:dyDescent="0.35">
      <c r="A2" s="101"/>
      <c r="B2" s="102"/>
      <c r="C2" s="102"/>
      <c r="D2" s="102"/>
      <c r="E2" s="102"/>
      <c r="F2" s="103"/>
      <c r="G2" s="108"/>
      <c r="H2" s="108"/>
    </row>
    <row r="3" spans="1:8" ht="19" customHeight="1" x14ac:dyDescent="0.35">
      <c r="A3" s="104" t="s">
        <v>136</v>
      </c>
      <c r="B3" s="104"/>
      <c r="C3" s="104"/>
      <c r="D3" s="104"/>
      <c r="E3" s="104"/>
      <c r="F3" s="104"/>
      <c r="G3" s="104"/>
      <c r="H3" s="104"/>
    </row>
    <row r="4" spans="1:8" ht="19" customHeight="1" x14ac:dyDescent="0.35">
      <c r="A4" s="91" t="s">
        <v>80</v>
      </c>
      <c r="B4" s="91"/>
      <c r="C4" s="91"/>
      <c r="D4" s="91"/>
      <c r="E4" s="91"/>
      <c r="F4" s="91"/>
      <c r="G4" s="91"/>
      <c r="H4" s="92"/>
    </row>
    <row r="5" spans="1:8" ht="18.5" x14ac:dyDescent="0.35">
      <c r="A5" s="109" t="s">
        <v>3</v>
      </c>
      <c r="B5" s="109"/>
      <c r="C5" s="109"/>
      <c r="D5" s="109"/>
      <c r="E5" s="109"/>
      <c r="F5" s="105" t="s">
        <v>4</v>
      </c>
      <c r="G5" s="106"/>
      <c r="H5" s="107"/>
    </row>
    <row r="6" spans="1:8" ht="29.15" customHeight="1" x14ac:dyDescent="0.35">
      <c r="A6" s="87" t="s">
        <v>5</v>
      </c>
      <c r="B6" s="93" t="s">
        <v>6</v>
      </c>
      <c r="C6" s="94" t="s">
        <v>7</v>
      </c>
      <c r="D6" s="95" t="s">
        <v>8</v>
      </c>
      <c r="E6" s="96" t="s">
        <v>9</v>
      </c>
      <c r="F6" s="89" t="s">
        <v>10</v>
      </c>
      <c r="G6" s="89" t="s">
        <v>11</v>
      </c>
      <c r="H6" s="89" t="s">
        <v>12</v>
      </c>
    </row>
    <row r="7" spans="1:8" ht="15.65" customHeight="1" x14ac:dyDescent="0.35">
      <c r="A7" s="88"/>
      <c r="B7" s="93"/>
      <c r="C7" s="94"/>
      <c r="D7" s="95"/>
      <c r="E7" s="97"/>
      <c r="F7" s="90"/>
      <c r="G7" s="90"/>
      <c r="H7" s="90"/>
    </row>
    <row r="8" spans="1:8" ht="188.5" x14ac:dyDescent="0.35">
      <c r="A8" s="54">
        <v>1</v>
      </c>
      <c r="B8" s="59" t="s">
        <v>13</v>
      </c>
      <c r="C8" s="49" t="s">
        <v>14</v>
      </c>
      <c r="D8" s="55" t="s">
        <v>15</v>
      </c>
      <c r="E8" s="56">
        <v>90</v>
      </c>
      <c r="F8" s="47"/>
      <c r="G8" s="68"/>
      <c r="H8" s="68">
        <f>G8*E8</f>
        <v>0</v>
      </c>
    </row>
    <row r="9" spans="1:8" ht="80.150000000000006" customHeight="1" x14ac:dyDescent="0.35">
      <c r="A9" s="54">
        <v>2</v>
      </c>
      <c r="B9" s="59" t="s">
        <v>81</v>
      </c>
      <c r="C9" s="49" t="s">
        <v>17</v>
      </c>
      <c r="D9" s="55" t="s">
        <v>18</v>
      </c>
      <c r="E9" s="56">
        <v>40</v>
      </c>
      <c r="F9" s="47"/>
      <c r="G9" s="47"/>
      <c r="H9" s="68">
        <f t="shared" ref="H9:H24" si="0">G9*E9</f>
        <v>0</v>
      </c>
    </row>
    <row r="10" spans="1:8" ht="96" customHeight="1" x14ac:dyDescent="0.35">
      <c r="A10" s="54">
        <v>3</v>
      </c>
      <c r="B10" s="59" t="s">
        <v>19</v>
      </c>
      <c r="C10" s="49" t="s">
        <v>20</v>
      </c>
      <c r="D10" s="55" t="s">
        <v>18</v>
      </c>
      <c r="E10" s="56">
        <v>40</v>
      </c>
      <c r="F10" s="47"/>
      <c r="G10" s="47"/>
      <c r="H10" s="68">
        <f t="shared" si="0"/>
        <v>0</v>
      </c>
    </row>
    <row r="11" spans="1:8" ht="101.5" x14ac:dyDescent="0.35">
      <c r="A11" s="54">
        <v>4</v>
      </c>
      <c r="B11" s="59" t="s">
        <v>21</v>
      </c>
      <c r="C11" s="49" t="s">
        <v>22</v>
      </c>
      <c r="D11" s="55" t="s">
        <v>18</v>
      </c>
      <c r="E11" s="56">
        <v>40</v>
      </c>
      <c r="F11" s="47"/>
      <c r="G11" s="47"/>
      <c r="H11" s="68">
        <f t="shared" si="0"/>
        <v>0</v>
      </c>
    </row>
    <row r="12" spans="1:8" ht="58" x14ac:dyDescent="0.35">
      <c r="A12" s="54">
        <v>5</v>
      </c>
      <c r="B12" s="59" t="s">
        <v>23</v>
      </c>
      <c r="C12" s="49" t="s">
        <v>24</v>
      </c>
      <c r="D12" s="55" t="s">
        <v>25</v>
      </c>
      <c r="E12" s="57">
        <v>800</v>
      </c>
      <c r="F12" s="47"/>
      <c r="G12" s="47"/>
      <c r="H12" s="68">
        <f t="shared" si="0"/>
        <v>0</v>
      </c>
    </row>
    <row r="13" spans="1:8" ht="58" x14ac:dyDescent="0.35">
      <c r="A13" s="54">
        <v>6</v>
      </c>
      <c r="B13" s="59" t="s">
        <v>26</v>
      </c>
      <c r="C13" s="49" t="s">
        <v>27</v>
      </c>
      <c r="D13" s="55" t="s">
        <v>28</v>
      </c>
      <c r="E13" s="58">
        <v>10</v>
      </c>
      <c r="F13" s="47"/>
      <c r="G13" s="47"/>
      <c r="H13" s="68">
        <f t="shared" si="0"/>
        <v>0</v>
      </c>
    </row>
    <row r="14" spans="1:8" ht="84.65" customHeight="1" x14ac:dyDescent="0.35">
      <c r="A14" s="54">
        <v>7</v>
      </c>
      <c r="B14" s="59" t="s">
        <v>29</v>
      </c>
      <c r="C14" s="49" t="s">
        <v>30</v>
      </c>
      <c r="D14" s="55" t="s">
        <v>31</v>
      </c>
      <c r="E14" s="58">
        <v>50</v>
      </c>
      <c r="F14" s="47"/>
      <c r="G14" s="47"/>
      <c r="H14" s="68">
        <f t="shared" si="0"/>
        <v>0</v>
      </c>
    </row>
    <row r="15" spans="1:8" ht="58" x14ac:dyDescent="0.35">
      <c r="A15" s="54">
        <v>8</v>
      </c>
      <c r="B15" s="59" t="s">
        <v>32</v>
      </c>
      <c r="C15" s="49" t="s">
        <v>33</v>
      </c>
      <c r="D15" s="55" t="s">
        <v>34</v>
      </c>
      <c r="E15" s="58">
        <v>100</v>
      </c>
      <c r="F15" s="47"/>
      <c r="G15" s="47"/>
      <c r="H15" s="68">
        <f t="shared" si="0"/>
        <v>0</v>
      </c>
    </row>
    <row r="16" spans="1:8" ht="36.65" customHeight="1" x14ac:dyDescent="0.35">
      <c r="A16" s="54">
        <v>9</v>
      </c>
      <c r="B16" s="59" t="s">
        <v>35</v>
      </c>
      <c r="C16" s="49" t="s">
        <v>36</v>
      </c>
      <c r="D16" s="55" t="s">
        <v>34</v>
      </c>
      <c r="E16" s="58">
        <v>30</v>
      </c>
      <c r="F16" s="47"/>
      <c r="G16" s="47"/>
      <c r="H16" s="68">
        <f t="shared" si="0"/>
        <v>0</v>
      </c>
    </row>
    <row r="17" spans="1:8" ht="104" x14ac:dyDescent="0.35">
      <c r="A17" s="54">
        <v>10</v>
      </c>
      <c r="B17" s="59" t="s">
        <v>82</v>
      </c>
      <c r="C17" s="50" t="s">
        <v>38</v>
      </c>
      <c r="D17" s="55" t="s">
        <v>39</v>
      </c>
      <c r="E17" s="58">
        <v>3000</v>
      </c>
      <c r="F17" s="47"/>
      <c r="G17" s="47"/>
      <c r="H17" s="68">
        <f t="shared" si="0"/>
        <v>0</v>
      </c>
    </row>
    <row r="18" spans="1:8" ht="58" x14ac:dyDescent="0.35">
      <c r="A18" s="54">
        <v>11</v>
      </c>
      <c r="B18" s="59" t="s">
        <v>40</v>
      </c>
      <c r="C18" s="51" t="s">
        <v>41</v>
      </c>
      <c r="D18" s="55" t="s">
        <v>39</v>
      </c>
      <c r="E18" s="58">
        <v>25</v>
      </c>
      <c r="F18" s="47"/>
      <c r="G18" s="47"/>
      <c r="H18" s="68">
        <f t="shared" si="0"/>
        <v>0</v>
      </c>
    </row>
    <row r="19" spans="1:8" ht="87" x14ac:dyDescent="0.35">
      <c r="A19" s="54">
        <v>12</v>
      </c>
      <c r="B19" s="59" t="s">
        <v>42</v>
      </c>
      <c r="C19" s="50" t="s">
        <v>43</v>
      </c>
      <c r="D19" s="55" t="s">
        <v>44</v>
      </c>
      <c r="E19" s="58">
        <v>100</v>
      </c>
      <c r="F19" s="47"/>
      <c r="G19" s="47"/>
      <c r="H19" s="68">
        <f t="shared" si="0"/>
        <v>0</v>
      </c>
    </row>
    <row r="20" spans="1:8" ht="29" x14ac:dyDescent="0.35">
      <c r="A20" s="54">
        <v>13</v>
      </c>
      <c r="B20" s="59" t="s">
        <v>45</v>
      </c>
      <c r="C20" s="52" t="s">
        <v>46</v>
      </c>
      <c r="D20" s="55" t="s">
        <v>47</v>
      </c>
      <c r="E20" s="58">
        <v>6000</v>
      </c>
      <c r="F20" s="47"/>
      <c r="G20" s="47"/>
      <c r="H20" s="68">
        <f t="shared" si="0"/>
        <v>0</v>
      </c>
    </row>
    <row r="21" spans="1:8" ht="43.5" x14ac:dyDescent="0.35">
      <c r="A21" s="54">
        <v>14</v>
      </c>
      <c r="B21" s="59" t="s">
        <v>48</v>
      </c>
      <c r="C21" s="52" t="s">
        <v>49</v>
      </c>
      <c r="D21" s="55" t="s">
        <v>31</v>
      </c>
      <c r="E21" s="58">
        <v>250</v>
      </c>
      <c r="F21" s="47"/>
      <c r="G21" s="47"/>
      <c r="H21" s="68">
        <f t="shared" si="0"/>
        <v>0</v>
      </c>
    </row>
    <row r="22" spans="1:8" ht="29" x14ac:dyDescent="0.35">
      <c r="A22" s="54">
        <v>15</v>
      </c>
      <c r="B22" s="59" t="s">
        <v>50</v>
      </c>
      <c r="C22" s="52" t="s">
        <v>51</v>
      </c>
      <c r="D22" s="55" t="s">
        <v>31</v>
      </c>
      <c r="E22" s="58">
        <v>500</v>
      </c>
      <c r="F22" s="47"/>
      <c r="G22" s="47"/>
      <c r="H22" s="68">
        <f t="shared" si="0"/>
        <v>0</v>
      </c>
    </row>
    <row r="23" spans="1:8" ht="127.5" customHeight="1" x14ac:dyDescent="0.35">
      <c r="A23" s="54">
        <v>16</v>
      </c>
      <c r="B23" s="59" t="s">
        <v>52</v>
      </c>
      <c r="C23" s="53" t="s">
        <v>53</v>
      </c>
      <c r="D23" s="55" t="s">
        <v>31</v>
      </c>
      <c r="E23" s="58">
        <v>250</v>
      </c>
      <c r="F23" s="47"/>
      <c r="G23" s="47"/>
      <c r="H23" s="68">
        <f t="shared" si="0"/>
        <v>0</v>
      </c>
    </row>
    <row r="24" spans="1:8" ht="43.5" customHeight="1" x14ac:dyDescent="0.35">
      <c r="A24" s="54">
        <v>17</v>
      </c>
      <c r="B24" s="59" t="s">
        <v>54</v>
      </c>
      <c r="C24" s="52" t="s">
        <v>55</v>
      </c>
      <c r="D24" s="55" t="s">
        <v>56</v>
      </c>
      <c r="E24" s="58">
        <v>30</v>
      </c>
      <c r="F24" s="47"/>
      <c r="G24" s="47"/>
      <c r="H24" s="68">
        <f t="shared" si="0"/>
        <v>0</v>
      </c>
    </row>
    <row r="25" spans="1:8" x14ac:dyDescent="0.35">
      <c r="A25" s="60"/>
      <c r="B25" s="61"/>
      <c r="C25" s="62"/>
      <c r="D25" s="63" t="s">
        <v>83</v>
      </c>
      <c r="E25" s="64"/>
      <c r="F25" s="65"/>
      <c r="G25" s="66"/>
      <c r="H25" s="67">
        <f>SUM(H8:H24)</f>
        <v>0</v>
      </c>
    </row>
    <row r="26" spans="1:8" ht="19" customHeight="1" thickBot="1" x14ac:dyDescent="0.4">
      <c r="A26" s="85" t="s">
        <v>58</v>
      </c>
      <c r="B26" s="86"/>
      <c r="C26" s="86"/>
      <c r="D26" s="81" t="s">
        <v>4</v>
      </c>
      <c r="E26" s="81"/>
      <c r="F26" s="81"/>
      <c r="G26" s="81"/>
      <c r="H26" s="82"/>
    </row>
    <row r="27" spans="1:8" ht="37" customHeight="1" x14ac:dyDescent="0.35">
      <c r="A27" s="83" t="s">
        <v>59</v>
      </c>
      <c r="B27" s="84"/>
      <c r="C27" s="46" t="s">
        <v>60</v>
      </c>
      <c r="D27" s="79" t="s">
        <v>61</v>
      </c>
      <c r="E27" s="79"/>
      <c r="F27" s="80"/>
      <c r="G27" s="80"/>
      <c r="H27" s="80"/>
    </row>
    <row r="28" spans="1:8" ht="27.65" customHeight="1" x14ac:dyDescent="0.35">
      <c r="A28" s="71" t="s">
        <v>62</v>
      </c>
      <c r="B28" s="72"/>
      <c r="C28" s="45" t="s">
        <v>63</v>
      </c>
      <c r="D28" s="79" t="s">
        <v>64</v>
      </c>
      <c r="E28" s="79"/>
      <c r="F28" s="80"/>
      <c r="G28" s="80"/>
      <c r="H28" s="80"/>
    </row>
    <row r="29" spans="1:8" ht="32.15" customHeight="1" x14ac:dyDescent="0.35">
      <c r="A29" s="71" t="s">
        <v>65</v>
      </c>
      <c r="B29" s="72"/>
      <c r="C29" s="45" t="s">
        <v>66</v>
      </c>
      <c r="D29" s="79" t="s">
        <v>67</v>
      </c>
      <c r="E29" s="79"/>
      <c r="F29" s="80"/>
      <c r="G29" s="80"/>
      <c r="H29" s="80"/>
    </row>
    <row r="30" spans="1:8" ht="47.15" customHeight="1" x14ac:dyDescent="0.35">
      <c r="A30" s="71" t="s">
        <v>68</v>
      </c>
      <c r="B30" s="72"/>
      <c r="C30" s="45" t="s">
        <v>69</v>
      </c>
      <c r="D30" s="79" t="s">
        <v>70</v>
      </c>
      <c r="E30" s="79"/>
      <c r="F30" s="80"/>
      <c r="G30" s="80"/>
      <c r="H30" s="80"/>
    </row>
    <row r="31" spans="1:8" ht="26.15" customHeight="1" x14ac:dyDescent="0.35">
      <c r="A31" s="71" t="s">
        <v>71</v>
      </c>
      <c r="B31" s="72"/>
      <c r="C31" s="45" t="s">
        <v>72</v>
      </c>
      <c r="D31" s="79" t="s">
        <v>73</v>
      </c>
      <c r="E31" s="79"/>
      <c r="F31" s="80"/>
      <c r="G31" s="80"/>
      <c r="H31" s="80"/>
    </row>
    <row r="32" spans="1:8" ht="26.15" customHeight="1" x14ac:dyDescent="0.35">
      <c r="A32" s="73"/>
      <c r="B32" s="74"/>
      <c r="C32" s="74"/>
      <c r="D32" s="79" t="s">
        <v>74</v>
      </c>
      <c r="E32" s="79"/>
      <c r="F32" s="80"/>
      <c r="G32" s="80"/>
      <c r="H32" s="80"/>
    </row>
    <row r="33" spans="1:8" ht="52" customHeight="1" x14ac:dyDescent="0.35">
      <c r="A33" s="75"/>
      <c r="B33" s="76"/>
      <c r="C33" s="76"/>
      <c r="D33" s="79" t="s">
        <v>75</v>
      </c>
      <c r="E33" s="79"/>
      <c r="F33" s="80"/>
      <c r="G33" s="80"/>
      <c r="H33" s="80"/>
    </row>
    <row r="34" spans="1:8" ht="26.15" customHeight="1" x14ac:dyDescent="0.35">
      <c r="A34" s="75"/>
      <c r="B34" s="76"/>
      <c r="C34" s="76"/>
      <c r="D34" s="79" t="s">
        <v>76</v>
      </c>
      <c r="E34" s="79"/>
      <c r="F34" s="80"/>
      <c r="G34" s="80"/>
      <c r="H34" s="80"/>
    </row>
    <row r="35" spans="1:8" ht="26.15" customHeight="1" x14ac:dyDescent="0.35">
      <c r="A35" s="75"/>
      <c r="B35" s="76"/>
      <c r="C35" s="76"/>
      <c r="D35" s="79" t="s">
        <v>77</v>
      </c>
      <c r="E35" s="79"/>
      <c r="F35" s="80"/>
      <c r="G35" s="80"/>
      <c r="H35" s="80"/>
    </row>
    <row r="36" spans="1:8" ht="26.15" customHeight="1" x14ac:dyDescent="0.35">
      <c r="A36" s="75"/>
      <c r="B36" s="76"/>
      <c r="C36" s="76"/>
      <c r="D36" s="79" t="s">
        <v>78</v>
      </c>
      <c r="E36" s="79"/>
      <c r="F36" s="80"/>
      <c r="G36" s="80"/>
      <c r="H36" s="80"/>
    </row>
    <row r="37" spans="1:8" ht="47.5" customHeight="1" x14ac:dyDescent="0.35">
      <c r="A37" s="77"/>
      <c r="B37" s="78"/>
      <c r="C37" s="78"/>
      <c r="D37" s="79" t="s">
        <v>79</v>
      </c>
      <c r="E37" s="79"/>
      <c r="F37" s="80"/>
      <c r="G37" s="80"/>
      <c r="H37" s="80"/>
    </row>
  </sheetData>
  <protectedRanges>
    <protectedRange sqref="F27:F37 H27:H37" name="Område1_1_1_2"/>
    <protectedRange sqref="A32:C32" name="Område1_1_1_1_1"/>
    <protectedRange sqref="C27:C31" name="Område1_1_1_2_1"/>
    <protectedRange sqref="E27:E31" name="Område1_1_1_3"/>
    <protectedRange sqref="A1:C1" name="Område1_1_2"/>
  </protectedRanges>
  <mergeCells count="44">
    <mergeCell ref="A31:B31"/>
    <mergeCell ref="A32:C37"/>
    <mergeCell ref="D37:E37"/>
    <mergeCell ref="F35:H35"/>
    <mergeCell ref="D36:E36"/>
    <mergeCell ref="F36:H36"/>
    <mergeCell ref="D31:E31"/>
    <mergeCell ref="F31:H31"/>
    <mergeCell ref="D32:E32"/>
    <mergeCell ref="F32:H32"/>
    <mergeCell ref="D33:E33"/>
    <mergeCell ref="F33:H33"/>
    <mergeCell ref="D34:E34"/>
    <mergeCell ref="F34:H34"/>
    <mergeCell ref="D35:E35"/>
    <mergeCell ref="F37:H37"/>
    <mergeCell ref="D29:E29"/>
    <mergeCell ref="F29:H29"/>
    <mergeCell ref="D30:E30"/>
    <mergeCell ref="F30:H30"/>
    <mergeCell ref="A29:B29"/>
    <mergeCell ref="A30:B30"/>
    <mergeCell ref="D27:E27"/>
    <mergeCell ref="F27:H27"/>
    <mergeCell ref="D28:E28"/>
    <mergeCell ref="F28:H28"/>
    <mergeCell ref="A27:B27"/>
    <mergeCell ref="A28:B28"/>
    <mergeCell ref="A1:F2"/>
    <mergeCell ref="G1:H2"/>
    <mergeCell ref="A3:H3"/>
    <mergeCell ref="A4:H4"/>
    <mergeCell ref="A5:E5"/>
    <mergeCell ref="F5:H5"/>
    <mergeCell ref="E6:E7"/>
    <mergeCell ref="F6:F7"/>
    <mergeCell ref="G6:G7"/>
    <mergeCell ref="H6:H7"/>
    <mergeCell ref="A26:C26"/>
    <mergeCell ref="A6:A7"/>
    <mergeCell ref="B6:B7"/>
    <mergeCell ref="C6:C7"/>
    <mergeCell ref="D6:D7"/>
    <mergeCell ref="D26:H26"/>
  </mergeCells>
  <pageMargins left="0.7" right="0.7" top="0.75" bottom="0.75" header="0.3" footer="0.3"/>
  <pageSetup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9C51A-A70C-4294-A1E3-89E3D25D5C6C}">
  <dimension ref="A1:H37"/>
  <sheetViews>
    <sheetView zoomScale="98" zoomScaleNormal="98" workbookViewId="0">
      <selection activeCell="A3" sqref="A3:H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29.81640625" bestFit="1" customWidth="1"/>
    <col min="7" max="7" width="13.1796875" customWidth="1"/>
    <col min="8" max="8" width="13.26953125" customWidth="1"/>
  </cols>
  <sheetData>
    <row r="1" spans="1:8" ht="40" customHeight="1" x14ac:dyDescent="0.35">
      <c r="A1" s="98" t="s">
        <v>0</v>
      </c>
      <c r="B1" s="99"/>
      <c r="C1" s="99"/>
      <c r="D1" s="99"/>
      <c r="E1" s="99"/>
      <c r="F1" s="100"/>
      <c r="G1" s="108" t="s">
        <v>1</v>
      </c>
      <c r="H1" s="108"/>
    </row>
    <row r="2" spans="1:8" ht="12.65" customHeight="1" x14ac:dyDescent="0.35">
      <c r="A2" s="101"/>
      <c r="B2" s="102"/>
      <c r="C2" s="102"/>
      <c r="D2" s="102"/>
      <c r="E2" s="102"/>
      <c r="F2" s="103"/>
      <c r="G2" s="108"/>
      <c r="H2" s="108"/>
    </row>
    <row r="3" spans="1:8" ht="19" customHeight="1" x14ac:dyDescent="0.35">
      <c r="A3" s="104" t="s">
        <v>137</v>
      </c>
      <c r="B3" s="104"/>
      <c r="C3" s="104"/>
      <c r="D3" s="104"/>
      <c r="E3" s="104"/>
      <c r="F3" s="104"/>
      <c r="G3" s="104"/>
      <c r="H3" s="104"/>
    </row>
    <row r="4" spans="1:8" ht="19" customHeight="1" x14ac:dyDescent="0.35">
      <c r="A4" s="91" t="s">
        <v>84</v>
      </c>
      <c r="B4" s="91"/>
      <c r="C4" s="91"/>
      <c r="D4" s="91"/>
      <c r="E4" s="91"/>
      <c r="F4" s="91"/>
      <c r="G4" s="91"/>
      <c r="H4" s="92"/>
    </row>
    <row r="5" spans="1:8" ht="18.5" x14ac:dyDescent="0.35">
      <c r="A5" s="109" t="s">
        <v>3</v>
      </c>
      <c r="B5" s="109"/>
      <c r="C5" s="109"/>
      <c r="D5" s="109"/>
      <c r="E5" s="109"/>
      <c r="F5" s="105" t="s">
        <v>4</v>
      </c>
      <c r="G5" s="106"/>
      <c r="H5" s="107"/>
    </row>
    <row r="6" spans="1:8" ht="29.15" customHeight="1" x14ac:dyDescent="0.35">
      <c r="A6" s="87" t="s">
        <v>5</v>
      </c>
      <c r="B6" s="93" t="s">
        <v>6</v>
      </c>
      <c r="C6" s="94" t="s">
        <v>7</v>
      </c>
      <c r="D6" s="95" t="s">
        <v>8</v>
      </c>
      <c r="E6" s="96" t="s">
        <v>9</v>
      </c>
      <c r="F6" s="89" t="s">
        <v>10</v>
      </c>
      <c r="G6" s="89" t="s">
        <v>11</v>
      </c>
      <c r="H6" s="89" t="s">
        <v>12</v>
      </c>
    </row>
    <row r="7" spans="1:8" ht="8.15" customHeight="1" x14ac:dyDescent="0.35">
      <c r="A7" s="88"/>
      <c r="B7" s="93"/>
      <c r="C7" s="94"/>
      <c r="D7" s="95"/>
      <c r="E7" s="97"/>
      <c r="F7" s="90"/>
      <c r="G7" s="90"/>
      <c r="H7" s="90"/>
    </row>
    <row r="8" spans="1:8" ht="188.5" x14ac:dyDescent="0.35">
      <c r="A8" s="54">
        <v>1</v>
      </c>
      <c r="B8" s="59" t="s">
        <v>13</v>
      </c>
      <c r="C8" s="49" t="s">
        <v>14</v>
      </c>
      <c r="D8" s="55" t="s">
        <v>15</v>
      </c>
      <c r="E8" s="56">
        <v>90</v>
      </c>
      <c r="F8" s="47"/>
      <c r="G8" s="68"/>
      <c r="H8" s="68">
        <f>G8*E8</f>
        <v>0</v>
      </c>
    </row>
    <row r="9" spans="1:8" ht="80.150000000000006" customHeight="1" x14ac:dyDescent="0.35">
      <c r="A9" s="54">
        <v>2</v>
      </c>
      <c r="B9" s="59" t="s">
        <v>81</v>
      </c>
      <c r="C9" s="49" t="s">
        <v>17</v>
      </c>
      <c r="D9" s="55" t="s">
        <v>18</v>
      </c>
      <c r="E9" s="56">
        <v>40</v>
      </c>
      <c r="F9" s="47"/>
      <c r="G9" s="47"/>
      <c r="H9" s="68">
        <f t="shared" ref="H9:H24" si="0">G9*E9</f>
        <v>0</v>
      </c>
    </row>
    <row r="10" spans="1:8" ht="96" customHeight="1" x14ac:dyDescent="0.35">
      <c r="A10" s="54">
        <v>3</v>
      </c>
      <c r="B10" s="59" t="s">
        <v>19</v>
      </c>
      <c r="C10" s="49" t="s">
        <v>20</v>
      </c>
      <c r="D10" s="55" t="s">
        <v>18</v>
      </c>
      <c r="E10" s="56">
        <v>40</v>
      </c>
      <c r="F10" s="47"/>
      <c r="G10" s="47"/>
      <c r="H10" s="68">
        <f t="shared" si="0"/>
        <v>0</v>
      </c>
    </row>
    <row r="11" spans="1:8" ht="101.5" x14ac:dyDescent="0.35">
      <c r="A11" s="54">
        <v>4</v>
      </c>
      <c r="B11" s="59" t="s">
        <v>21</v>
      </c>
      <c r="C11" s="49" t="s">
        <v>22</v>
      </c>
      <c r="D11" s="55" t="s">
        <v>18</v>
      </c>
      <c r="E11" s="56">
        <v>40</v>
      </c>
      <c r="F11" s="47"/>
      <c r="G11" s="47"/>
      <c r="H11" s="68">
        <f t="shared" si="0"/>
        <v>0</v>
      </c>
    </row>
    <row r="12" spans="1:8" ht="58" x14ac:dyDescent="0.35">
      <c r="A12" s="54">
        <v>5</v>
      </c>
      <c r="B12" s="59" t="s">
        <v>23</v>
      </c>
      <c r="C12" s="49" t="s">
        <v>24</v>
      </c>
      <c r="D12" s="55" t="s">
        <v>25</v>
      </c>
      <c r="E12" s="57">
        <v>800</v>
      </c>
      <c r="F12" s="47"/>
      <c r="G12" s="47"/>
      <c r="H12" s="68">
        <f t="shared" si="0"/>
        <v>0</v>
      </c>
    </row>
    <row r="13" spans="1:8" ht="58" x14ac:dyDescent="0.35">
      <c r="A13" s="54">
        <v>6</v>
      </c>
      <c r="B13" s="59" t="s">
        <v>26</v>
      </c>
      <c r="C13" s="49" t="s">
        <v>27</v>
      </c>
      <c r="D13" s="55" t="s">
        <v>28</v>
      </c>
      <c r="E13" s="58">
        <v>10</v>
      </c>
      <c r="F13" s="47"/>
      <c r="G13" s="47"/>
      <c r="H13" s="68">
        <f t="shared" si="0"/>
        <v>0</v>
      </c>
    </row>
    <row r="14" spans="1:8" ht="84.65" customHeight="1" x14ac:dyDescent="0.35">
      <c r="A14" s="54">
        <v>7</v>
      </c>
      <c r="B14" s="59" t="s">
        <v>29</v>
      </c>
      <c r="C14" s="49" t="s">
        <v>30</v>
      </c>
      <c r="D14" s="55" t="s">
        <v>31</v>
      </c>
      <c r="E14" s="58">
        <v>50</v>
      </c>
      <c r="F14" s="47"/>
      <c r="G14" s="47"/>
      <c r="H14" s="68">
        <f t="shared" si="0"/>
        <v>0</v>
      </c>
    </row>
    <row r="15" spans="1:8" ht="58" x14ac:dyDescent="0.35">
      <c r="A15" s="54">
        <v>8</v>
      </c>
      <c r="B15" s="59" t="s">
        <v>32</v>
      </c>
      <c r="C15" s="49" t="s">
        <v>33</v>
      </c>
      <c r="D15" s="55" t="s">
        <v>34</v>
      </c>
      <c r="E15" s="58">
        <v>100</v>
      </c>
      <c r="F15" s="47"/>
      <c r="G15" s="47"/>
      <c r="H15" s="68">
        <f t="shared" si="0"/>
        <v>0</v>
      </c>
    </row>
    <row r="16" spans="1:8" ht="36.65" customHeight="1" x14ac:dyDescent="0.35">
      <c r="A16" s="54">
        <v>9</v>
      </c>
      <c r="B16" s="59" t="s">
        <v>35</v>
      </c>
      <c r="C16" s="49" t="s">
        <v>36</v>
      </c>
      <c r="D16" s="55" t="s">
        <v>34</v>
      </c>
      <c r="E16" s="58">
        <v>30</v>
      </c>
      <c r="F16" s="47"/>
      <c r="G16" s="47"/>
      <c r="H16" s="68">
        <f t="shared" si="0"/>
        <v>0</v>
      </c>
    </row>
    <row r="17" spans="1:8" ht="104" x14ac:dyDescent="0.35">
      <c r="A17" s="54">
        <v>10</v>
      </c>
      <c r="B17" s="59" t="s">
        <v>82</v>
      </c>
      <c r="C17" s="50" t="s">
        <v>38</v>
      </c>
      <c r="D17" s="55" t="s">
        <v>39</v>
      </c>
      <c r="E17" s="58">
        <v>3000</v>
      </c>
      <c r="F17" s="47"/>
      <c r="G17" s="47"/>
      <c r="H17" s="68">
        <f t="shared" si="0"/>
        <v>0</v>
      </c>
    </row>
    <row r="18" spans="1:8" ht="58" x14ac:dyDescent="0.35">
      <c r="A18" s="54">
        <v>11</v>
      </c>
      <c r="B18" s="59" t="s">
        <v>40</v>
      </c>
      <c r="C18" s="51" t="s">
        <v>41</v>
      </c>
      <c r="D18" s="55" t="s">
        <v>39</v>
      </c>
      <c r="E18" s="58">
        <v>25</v>
      </c>
      <c r="F18" s="47"/>
      <c r="G18" s="47"/>
      <c r="H18" s="68">
        <f t="shared" si="0"/>
        <v>0</v>
      </c>
    </row>
    <row r="19" spans="1:8" ht="87" x14ac:dyDescent="0.35">
      <c r="A19" s="54">
        <v>12</v>
      </c>
      <c r="B19" s="59" t="s">
        <v>42</v>
      </c>
      <c r="C19" s="50" t="s">
        <v>43</v>
      </c>
      <c r="D19" s="55" t="s">
        <v>44</v>
      </c>
      <c r="E19" s="58">
        <v>100</v>
      </c>
      <c r="F19" s="47"/>
      <c r="G19" s="47"/>
      <c r="H19" s="68">
        <f t="shared" si="0"/>
        <v>0</v>
      </c>
    </row>
    <row r="20" spans="1:8" ht="29" x14ac:dyDescent="0.35">
      <c r="A20" s="54">
        <v>13</v>
      </c>
      <c r="B20" s="59" t="s">
        <v>45</v>
      </c>
      <c r="C20" s="52" t="s">
        <v>46</v>
      </c>
      <c r="D20" s="55" t="s">
        <v>47</v>
      </c>
      <c r="E20" s="58">
        <v>6000</v>
      </c>
      <c r="F20" s="47"/>
      <c r="G20" s="47"/>
      <c r="H20" s="68">
        <f t="shared" si="0"/>
        <v>0</v>
      </c>
    </row>
    <row r="21" spans="1:8" ht="43.5" x14ac:dyDescent="0.35">
      <c r="A21" s="54">
        <v>14</v>
      </c>
      <c r="B21" s="59" t="s">
        <v>48</v>
      </c>
      <c r="C21" s="52" t="s">
        <v>49</v>
      </c>
      <c r="D21" s="55" t="s">
        <v>31</v>
      </c>
      <c r="E21" s="58">
        <v>250</v>
      </c>
      <c r="F21" s="47"/>
      <c r="G21" s="47"/>
      <c r="H21" s="68">
        <f t="shared" si="0"/>
        <v>0</v>
      </c>
    </row>
    <row r="22" spans="1:8" ht="29" x14ac:dyDescent="0.35">
      <c r="A22" s="54">
        <v>15</v>
      </c>
      <c r="B22" s="59" t="s">
        <v>50</v>
      </c>
      <c r="C22" s="52" t="s">
        <v>51</v>
      </c>
      <c r="D22" s="55" t="s">
        <v>31</v>
      </c>
      <c r="E22" s="58">
        <v>500</v>
      </c>
      <c r="F22" s="47"/>
      <c r="G22" s="47"/>
      <c r="H22" s="68">
        <f t="shared" si="0"/>
        <v>0</v>
      </c>
    </row>
    <row r="23" spans="1:8" ht="127.5" customHeight="1" x14ac:dyDescent="0.35">
      <c r="A23" s="54">
        <v>16</v>
      </c>
      <c r="B23" s="59" t="s">
        <v>52</v>
      </c>
      <c r="C23" s="53" t="s">
        <v>53</v>
      </c>
      <c r="D23" s="55" t="s">
        <v>31</v>
      </c>
      <c r="E23" s="58">
        <v>250</v>
      </c>
      <c r="F23" s="47"/>
      <c r="G23" s="47"/>
      <c r="H23" s="68">
        <f t="shared" si="0"/>
        <v>0</v>
      </c>
    </row>
    <row r="24" spans="1:8" ht="43.5" customHeight="1" x14ac:dyDescent="0.35">
      <c r="A24" s="54">
        <v>17</v>
      </c>
      <c r="B24" s="59" t="s">
        <v>54</v>
      </c>
      <c r="C24" s="52" t="s">
        <v>55</v>
      </c>
      <c r="D24" s="55" t="s">
        <v>56</v>
      </c>
      <c r="E24" s="58">
        <v>30</v>
      </c>
      <c r="F24" s="47"/>
      <c r="G24" s="47"/>
      <c r="H24" s="68">
        <f t="shared" si="0"/>
        <v>0</v>
      </c>
    </row>
    <row r="25" spans="1:8" x14ac:dyDescent="0.35">
      <c r="A25" s="60"/>
      <c r="B25" s="61"/>
      <c r="C25" s="62"/>
      <c r="D25" s="63" t="s">
        <v>85</v>
      </c>
      <c r="E25" s="64"/>
      <c r="F25" s="65"/>
      <c r="G25" s="66"/>
      <c r="H25" s="67">
        <f>SUM(H8:H24)</f>
        <v>0</v>
      </c>
    </row>
    <row r="26" spans="1:8" ht="19" customHeight="1" thickBot="1" x14ac:dyDescent="0.4">
      <c r="A26" s="85" t="s">
        <v>58</v>
      </c>
      <c r="B26" s="86"/>
      <c r="C26" s="86"/>
      <c r="D26" s="81" t="s">
        <v>4</v>
      </c>
      <c r="E26" s="81"/>
      <c r="F26" s="81"/>
      <c r="G26" s="81"/>
      <c r="H26" s="82"/>
    </row>
    <row r="27" spans="1:8" ht="37" customHeight="1" x14ac:dyDescent="0.35">
      <c r="A27" s="83" t="s">
        <v>59</v>
      </c>
      <c r="B27" s="84"/>
      <c r="C27" s="46" t="s">
        <v>60</v>
      </c>
      <c r="D27" s="79" t="s">
        <v>61</v>
      </c>
      <c r="E27" s="79"/>
      <c r="F27" s="80"/>
      <c r="G27" s="80"/>
      <c r="H27" s="80"/>
    </row>
    <row r="28" spans="1:8" ht="27.65" customHeight="1" x14ac:dyDescent="0.35">
      <c r="A28" s="71" t="s">
        <v>62</v>
      </c>
      <c r="B28" s="72"/>
      <c r="C28" s="45" t="s">
        <v>63</v>
      </c>
      <c r="D28" s="79" t="s">
        <v>64</v>
      </c>
      <c r="E28" s="79"/>
      <c r="F28" s="80"/>
      <c r="G28" s="80"/>
      <c r="H28" s="80"/>
    </row>
    <row r="29" spans="1:8" ht="32.15" customHeight="1" x14ac:dyDescent="0.35">
      <c r="A29" s="71" t="s">
        <v>65</v>
      </c>
      <c r="B29" s="72"/>
      <c r="C29" s="45" t="s">
        <v>66</v>
      </c>
      <c r="D29" s="79" t="s">
        <v>67</v>
      </c>
      <c r="E29" s="79"/>
      <c r="F29" s="80"/>
      <c r="G29" s="80"/>
      <c r="H29" s="80"/>
    </row>
    <row r="30" spans="1:8" ht="47.15" customHeight="1" x14ac:dyDescent="0.35">
      <c r="A30" s="71" t="s">
        <v>68</v>
      </c>
      <c r="B30" s="72"/>
      <c r="C30" s="45" t="s">
        <v>69</v>
      </c>
      <c r="D30" s="79" t="s">
        <v>70</v>
      </c>
      <c r="E30" s="79"/>
      <c r="F30" s="80"/>
      <c r="G30" s="80"/>
      <c r="H30" s="80"/>
    </row>
    <row r="31" spans="1:8" ht="26.15" customHeight="1" x14ac:dyDescent="0.35">
      <c r="A31" s="71" t="s">
        <v>71</v>
      </c>
      <c r="B31" s="72"/>
      <c r="C31" s="45" t="s">
        <v>72</v>
      </c>
      <c r="D31" s="79" t="s">
        <v>73</v>
      </c>
      <c r="E31" s="79"/>
      <c r="F31" s="80"/>
      <c r="G31" s="80"/>
      <c r="H31" s="80"/>
    </row>
    <row r="32" spans="1:8" ht="26.15" customHeight="1" x14ac:dyDescent="0.35">
      <c r="A32" s="73"/>
      <c r="B32" s="74"/>
      <c r="C32" s="74"/>
      <c r="D32" s="79" t="s">
        <v>74</v>
      </c>
      <c r="E32" s="79"/>
      <c r="F32" s="80"/>
      <c r="G32" s="80"/>
      <c r="H32" s="80"/>
    </row>
    <row r="33" spans="1:8" ht="52" customHeight="1" x14ac:dyDescent="0.35">
      <c r="A33" s="75"/>
      <c r="B33" s="76"/>
      <c r="C33" s="76"/>
      <c r="D33" s="79" t="s">
        <v>75</v>
      </c>
      <c r="E33" s="79"/>
      <c r="F33" s="80"/>
      <c r="G33" s="80"/>
      <c r="H33" s="80"/>
    </row>
    <row r="34" spans="1:8" ht="26.15" customHeight="1" x14ac:dyDescent="0.35">
      <c r="A34" s="75"/>
      <c r="B34" s="76"/>
      <c r="C34" s="76"/>
      <c r="D34" s="79" t="s">
        <v>76</v>
      </c>
      <c r="E34" s="79"/>
      <c r="F34" s="80"/>
      <c r="G34" s="80"/>
      <c r="H34" s="80"/>
    </row>
    <row r="35" spans="1:8" ht="26.15" customHeight="1" x14ac:dyDescent="0.35">
      <c r="A35" s="75"/>
      <c r="B35" s="76"/>
      <c r="C35" s="76"/>
      <c r="D35" s="79" t="s">
        <v>77</v>
      </c>
      <c r="E35" s="79"/>
      <c r="F35" s="80"/>
      <c r="G35" s="80"/>
      <c r="H35" s="80"/>
    </row>
    <row r="36" spans="1:8" ht="26.15" customHeight="1" x14ac:dyDescent="0.35">
      <c r="A36" s="75"/>
      <c r="B36" s="76"/>
      <c r="C36" s="76"/>
      <c r="D36" s="79" t="s">
        <v>78</v>
      </c>
      <c r="E36" s="79"/>
      <c r="F36" s="80"/>
      <c r="G36" s="80"/>
      <c r="H36" s="80"/>
    </row>
    <row r="37" spans="1:8" ht="47.5" customHeight="1" x14ac:dyDescent="0.35">
      <c r="A37" s="77"/>
      <c r="B37" s="78"/>
      <c r="C37" s="78"/>
      <c r="D37" s="79" t="s">
        <v>79</v>
      </c>
      <c r="E37" s="79"/>
      <c r="F37" s="80"/>
      <c r="G37" s="80"/>
      <c r="H37" s="80"/>
    </row>
  </sheetData>
  <protectedRanges>
    <protectedRange sqref="A1:C1" name="Område1_1_2"/>
    <protectedRange sqref="F27:F37 H27:H37" name="Område1_1_1_2"/>
    <protectedRange sqref="A32:C32" name="Område1_1_1_1_1"/>
    <protectedRange sqref="C27:C31" name="Område1_1_1_2_1"/>
    <protectedRange sqref="E27:E31" name="Område1_1_1_3"/>
  </protectedRanges>
  <mergeCells count="44">
    <mergeCell ref="A31:B31"/>
    <mergeCell ref="A32:C37"/>
    <mergeCell ref="D37:E37"/>
    <mergeCell ref="F35:H35"/>
    <mergeCell ref="D36:E36"/>
    <mergeCell ref="F36:H36"/>
    <mergeCell ref="D31:E31"/>
    <mergeCell ref="F31:H31"/>
    <mergeCell ref="D32:E32"/>
    <mergeCell ref="F32:H32"/>
    <mergeCell ref="D33:E33"/>
    <mergeCell ref="F33:H33"/>
    <mergeCell ref="D34:E34"/>
    <mergeCell ref="F34:H34"/>
    <mergeCell ref="D35:E35"/>
    <mergeCell ref="F37:H37"/>
    <mergeCell ref="D29:E29"/>
    <mergeCell ref="F29:H29"/>
    <mergeCell ref="D30:E30"/>
    <mergeCell ref="F30:H30"/>
    <mergeCell ref="A29:B29"/>
    <mergeCell ref="A30:B30"/>
    <mergeCell ref="D27:E27"/>
    <mergeCell ref="F27:H27"/>
    <mergeCell ref="D28:E28"/>
    <mergeCell ref="F28:H28"/>
    <mergeCell ref="A27:B27"/>
    <mergeCell ref="A28:B28"/>
    <mergeCell ref="A1:F2"/>
    <mergeCell ref="G1:H2"/>
    <mergeCell ref="A3:H3"/>
    <mergeCell ref="A4:H4"/>
    <mergeCell ref="A5:E5"/>
    <mergeCell ref="F5:H5"/>
    <mergeCell ref="E6:E7"/>
    <mergeCell ref="F6:F7"/>
    <mergeCell ref="G6:G7"/>
    <mergeCell ref="H6:H7"/>
    <mergeCell ref="A26:C26"/>
    <mergeCell ref="A6:A7"/>
    <mergeCell ref="B6:B7"/>
    <mergeCell ref="C6:C7"/>
    <mergeCell ref="D6:D7"/>
    <mergeCell ref="D26:H26"/>
  </mergeCells>
  <pageMargins left="0.7" right="0.7" top="0.75" bottom="0.75" header="0.3" footer="0.3"/>
  <pageSetup scale="5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E8505-7A93-4D68-A8AB-5E8AD8B0F435}">
  <dimension ref="A1:H37"/>
  <sheetViews>
    <sheetView tabSelected="1" zoomScale="98" zoomScaleNormal="98" workbookViewId="0">
      <selection activeCell="A3" sqref="A3:H3"/>
    </sheetView>
  </sheetViews>
  <sheetFormatPr defaultRowHeight="15.5" x14ac:dyDescent="0.35"/>
  <cols>
    <col min="1" max="1" width="6.7265625" customWidth="1"/>
    <col min="2" max="3" width="44.26953125" customWidth="1"/>
    <col min="4" max="4" width="11.1796875" style="48" customWidth="1"/>
    <col min="5" max="5" width="11.54296875" style="48" customWidth="1"/>
    <col min="6" max="6" width="29.81640625" bestFit="1" customWidth="1"/>
    <col min="7" max="7" width="13" customWidth="1"/>
    <col min="8" max="8" width="13.26953125" customWidth="1"/>
  </cols>
  <sheetData>
    <row r="1" spans="1:8" ht="40" customHeight="1" x14ac:dyDescent="0.35">
      <c r="A1" s="98" t="s">
        <v>0</v>
      </c>
      <c r="B1" s="99"/>
      <c r="C1" s="99"/>
      <c r="D1" s="99"/>
      <c r="E1" s="99"/>
      <c r="F1" s="100"/>
      <c r="G1" s="108" t="s">
        <v>1</v>
      </c>
      <c r="H1" s="108"/>
    </row>
    <row r="2" spans="1:8" ht="12.65" customHeight="1" x14ac:dyDescent="0.35">
      <c r="A2" s="101"/>
      <c r="B2" s="102"/>
      <c r="C2" s="102"/>
      <c r="D2" s="102"/>
      <c r="E2" s="102"/>
      <c r="F2" s="103"/>
      <c r="G2" s="108"/>
      <c r="H2" s="108"/>
    </row>
    <row r="3" spans="1:8" ht="19" customHeight="1" x14ac:dyDescent="0.35">
      <c r="A3" s="104" t="s">
        <v>138</v>
      </c>
      <c r="B3" s="104"/>
      <c r="C3" s="104"/>
      <c r="D3" s="104"/>
      <c r="E3" s="104"/>
      <c r="F3" s="104"/>
      <c r="G3" s="104"/>
      <c r="H3" s="104"/>
    </row>
    <row r="4" spans="1:8" ht="19" customHeight="1" x14ac:dyDescent="0.35">
      <c r="A4" s="91" t="s">
        <v>86</v>
      </c>
      <c r="B4" s="91"/>
      <c r="C4" s="91"/>
      <c r="D4" s="91"/>
      <c r="E4" s="91"/>
      <c r="F4" s="91"/>
      <c r="G4" s="91"/>
      <c r="H4" s="92"/>
    </row>
    <row r="5" spans="1:8" ht="18.5" x14ac:dyDescent="0.35">
      <c r="A5" s="109" t="s">
        <v>3</v>
      </c>
      <c r="B5" s="109"/>
      <c r="C5" s="109"/>
      <c r="D5" s="109"/>
      <c r="E5" s="109"/>
      <c r="F5" s="105" t="s">
        <v>4</v>
      </c>
      <c r="G5" s="106"/>
      <c r="H5" s="107"/>
    </row>
    <row r="6" spans="1:8" ht="29.15" customHeight="1" x14ac:dyDescent="0.35">
      <c r="A6" s="87" t="s">
        <v>5</v>
      </c>
      <c r="B6" s="93" t="s">
        <v>6</v>
      </c>
      <c r="C6" s="94" t="s">
        <v>7</v>
      </c>
      <c r="D6" s="95" t="s">
        <v>8</v>
      </c>
      <c r="E6" s="96" t="s">
        <v>9</v>
      </c>
      <c r="F6" s="89" t="s">
        <v>10</v>
      </c>
      <c r="G6" s="89" t="s">
        <v>11</v>
      </c>
      <c r="H6" s="89" t="s">
        <v>12</v>
      </c>
    </row>
    <row r="7" spans="1:8" ht="15.65" customHeight="1" x14ac:dyDescent="0.35">
      <c r="A7" s="88"/>
      <c r="B7" s="93"/>
      <c r="C7" s="94"/>
      <c r="D7" s="95"/>
      <c r="E7" s="97"/>
      <c r="F7" s="90"/>
      <c r="G7" s="90"/>
      <c r="H7" s="90"/>
    </row>
    <row r="8" spans="1:8" ht="188.5" x14ac:dyDescent="0.35">
      <c r="A8" s="54">
        <v>1</v>
      </c>
      <c r="B8" s="59" t="s">
        <v>13</v>
      </c>
      <c r="C8" s="49" t="s">
        <v>14</v>
      </c>
      <c r="D8" s="55" t="s">
        <v>15</v>
      </c>
      <c r="E8" s="56">
        <v>90</v>
      </c>
      <c r="F8" s="47"/>
      <c r="G8" s="70"/>
      <c r="H8" s="70">
        <f>G8*E8</f>
        <v>0</v>
      </c>
    </row>
    <row r="9" spans="1:8" ht="80.150000000000006" customHeight="1" x14ac:dyDescent="0.35">
      <c r="A9" s="54">
        <v>2</v>
      </c>
      <c r="B9" s="59" t="s">
        <v>81</v>
      </c>
      <c r="C9" s="49" t="s">
        <v>17</v>
      </c>
      <c r="D9" s="55" t="s">
        <v>18</v>
      </c>
      <c r="E9" s="56">
        <v>40</v>
      </c>
      <c r="F9" s="47"/>
      <c r="G9" s="47"/>
      <c r="H9" s="70">
        <f t="shared" ref="H9:H24" si="0">G9*E9</f>
        <v>0</v>
      </c>
    </row>
    <row r="10" spans="1:8" ht="96" customHeight="1" x14ac:dyDescent="0.35">
      <c r="A10" s="54">
        <v>3</v>
      </c>
      <c r="B10" s="59" t="s">
        <v>19</v>
      </c>
      <c r="C10" s="49" t="s">
        <v>20</v>
      </c>
      <c r="D10" s="55" t="s">
        <v>18</v>
      </c>
      <c r="E10" s="56">
        <v>40</v>
      </c>
      <c r="F10" s="47"/>
      <c r="G10" s="47"/>
      <c r="H10" s="70">
        <f t="shared" si="0"/>
        <v>0</v>
      </c>
    </row>
    <row r="11" spans="1:8" ht="101.5" x14ac:dyDescent="0.35">
      <c r="A11" s="54">
        <v>4</v>
      </c>
      <c r="B11" s="59" t="s">
        <v>21</v>
      </c>
      <c r="C11" s="49" t="s">
        <v>22</v>
      </c>
      <c r="D11" s="55" t="s">
        <v>18</v>
      </c>
      <c r="E11" s="56">
        <v>40</v>
      </c>
      <c r="F11" s="47"/>
      <c r="G11" s="47"/>
      <c r="H11" s="70">
        <f t="shared" si="0"/>
        <v>0</v>
      </c>
    </row>
    <row r="12" spans="1:8" ht="58" x14ac:dyDescent="0.35">
      <c r="A12" s="54">
        <v>5</v>
      </c>
      <c r="B12" s="59" t="s">
        <v>23</v>
      </c>
      <c r="C12" s="49" t="s">
        <v>24</v>
      </c>
      <c r="D12" s="55" t="s">
        <v>25</v>
      </c>
      <c r="E12" s="57">
        <v>800</v>
      </c>
      <c r="F12" s="47"/>
      <c r="G12" s="47"/>
      <c r="H12" s="70">
        <f t="shared" si="0"/>
        <v>0</v>
      </c>
    </row>
    <row r="13" spans="1:8" ht="58" x14ac:dyDescent="0.35">
      <c r="A13" s="54">
        <v>6</v>
      </c>
      <c r="B13" s="59" t="s">
        <v>26</v>
      </c>
      <c r="C13" s="49" t="s">
        <v>27</v>
      </c>
      <c r="D13" s="55" t="s">
        <v>28</v>
      </c>
      <c r="E13" s="58">
        <v>10</v>
      </c>
      <c r="F13" s="47"/>
      <c r="G13" s="47"/>
      <c r="H13" s="70">
        <f t="shared" si="0"/>
        <v>0</v>
      </c>
    </row>
    <row r="14" spans="1:8" ht="84.65" customHeight="1" x14ac:dyDescent="0.35">
      <c r="A14" s="54">
        <v>7</v>
      </c>
      <c r="B14" s="59" t="s">
        <v>29</v>
      </c>
      <c r="C14" s="49" t="s">
        <v>30</v>
      </c>
      <c r="D14" s="55" t="s">
        <v>31</v>
      </c>
      <c r="E14" s="58">
        <v>50</v>
      </c>
      <c r="F14" s="47"/>
      <c r="G14" s="47"/>
      <c r="H14" s="70">
        <f t="shared" si="0"/>
        <v>0</v>
      </c>
    </row>
    <row r="15" spans="1:8" ht="58" x14ac:dyDescent="0.35">
      <c r="A15" s="54">
        <v>8</v>
      </c>
      <c r="B15" s="59" t="s">
        <v>32</v>
      </c>
      <c r="C15" s="49" t="s">
        <v>33</v>
      </c>
      <c r="D15" s="55" t="s">
        <v>34</v>
      </c>
      <c r="E15" s="58">
        <v>100</v>
      </c>
      <c r="F15" s="47"/>
      <c r="G15" s="47"/>
      <c r="H15" s="70">
        <f t="shared" si="0"/>
        <v>0</v>
      </c>
    </row>
    <row r="16" spans="1:8" ht="36.65" customHeight="1" x14ac:dyDescent="0.35">
      <c r="A16" s="54">
        <v>9</v>
      </c>
      <c r="B16" s="59" t="s">
        <v>35</v>
      </c>
      <c r="C16" s="49" t="s">
        <v>36</v>
      </c>
      <c r="D16" s="55" t="s">
        <v>34</v>
      </c>
      <c r="E16" s="58">
        <v>30</v>
      </c>
      <c r="F16" s="47"/>
      <c r="G16" s="47"/>
      <c r="H16" s="70">
        <f t="shared" si="0"/>
        <v>0</v>
      </c>
    </row>
    <row r="17" spans="1:8" ht="104" x14ac:dyDescent="0.35">
      <c r="A17" s="54">
        <v>10</v>
      </c>
      <c r="B17" s="59" t="s">
        <v>82</v>
      </c>
      <c r="C17" s="50" t="s">
        <v>38</v>
      </c>
      <c r="D17" s="55" t="s">
        <v>39</v>
      </c>
      <c r="E17" s="58">
        <v>3000</v>
      </c>
      <c r="F17" s="47"/>
      <c r="G17" s="47"/>
      <c r="H17" s="70">
        <f t="shared" si="0"/>
        <v>0</v>
      </c>
    </row>
    <row r="18" spans="1:8" ht="58" x14ac:dyDescent="0.35">
      <c r="A18" s="54">
        <v>11</v>
      </c>
      <c r="B18" s="59" t="s">
        <v>40</v>
      </c>
      <c r="C18" s="51" t="s">
        <v>41</v>
      </c>
      <c r="D18" s="55" t="s">
        <v>39</v>
      </c>
      <c r="E18" s="58">
        <v>25</v>
      </c>
      <c r="F18" s="47"/>
      <c r="G18" s="47"/>
      <c r="H18" s="70">
        <f t="shared" si="0"/>
        <v>0</v>
      </c>
    </row>
    <row r="19" spans="1:8" ht="87" x14ac:dyDescent="0.35">
      <c r="A19" s="54">
        <v>12</v>
      </c>
      <c r="B19" s="59" t="s">
        <v>42</v>
      </c>
      <c r="C19" s="50" t="s">
        <v>43</v>
      </c>
      <c r="D19" s="55" t="s">
        <v>44</v>
      </c>
      <c r="E19" s="58">
        <v>100</v>
      </c>
      <c r="F19" s="47"/>
      <c r="G19" s="47"/>
      <c r="H19" s="70">
        <f t="shared" si="0"/>
        <v>0</v>
      </c>
    </row>
    <row r="20" spans="1:8" ht="29" x14ac:dyDescent="0.35">
      <c r="A20" s="54">
        <v>13</v>
      </c>
      <c r="B20" s="59" t="s">
        <v>45</v>
      </c>
      <c r="C20" s="52" t="s">
        <v>46</v>
      </c>
      <c r="D20" s="55" t="s">
        <v>47</v>
      </c>
      <c r="E20" s="58">
        <v>6000</v>
      </c>
      <c r="F20" s="47"/>
      <c r="G20" s="47"/>
      <c r="H20" s="70">
        <f t="shared" si="0"/>
        <v>0</v>
      </c>
    </row>
    <row r="21" spans="1:8" ht="43.5" x14ac:dyDescent="0.35">
      <c r="A21" s="54">
        <v>14</v>
      </c>
      <c r="B21" s="59" t="s">
        <v>48</v>
      </c>
      <c r="C21" s="52" t="s">
        <v>49</v>
      </c>
      <c r="D21" s="55" t="s">
        <v>31</v>
      </c>
      <c r="E21" s="58">
        <v>250</v>
      </c>
      <c r="F21" s="47"/>
      <c r="G21" s="47"/>
      <c r="H21" s="70">
        <f t="shared" si="0"/>
        <v>0</v>
      </c>
    </row>
    <row r="22" spans="1:8" ht="29" x14ac:dyDescent="0.35">
      <c r="A22" s="54">
        <v>15</v>
      </c>
      <c r="B22" s="59" t="s">
        <v>50</v>
      </c>
      <c r="C22" s="52" t="s">
        <v>51</v>
      </c>
      <c r="D22" s="55" t="s">
        <v>31</v>
      </c>
      <c r="E22" s="58">
        <v>500</v>
      </c>
      <c r="F22" s="47"/>
      <c r="G22" s="47"/>
      <c r="H22" s="70">
        <f t="shared" si="0"/>
        <v>0</v>
      </c>
    </row>
    <row r="23" spans="1:8" ht="29" x14ac:dyDescent="0.35">
      <c r="A23" s="54">
        <v>16</v>
      </c>
      <c r="B23" s="59" t="s">
        <v>52</v>
      </c>
      <c r="C23" s="53" t="s">
        <v>53</v>
      </c>
      <c r="D23" s="55" t="s">
        <v>31</v>
      </c>
      <c r="E23" s="58">
        <v>250</v>
      </c>
      <c r="F23" s="47"/>
      <c r="G23" s="47"/>
      <c r="H23" s="70">
        <f t="shared" si="0"/>
        <v>0</v>
      </c>
    </row>
    <row r="24" spans="1:8" ht="43.5" customHeight="1" x14ac:dyDescent="0.35">
      <c r="A24" s="54">
        <v>17</v>
      </c>
      <c r="B24" s="59" t="s">
        <v>54</v>
      </c>
      <c r="C24" s="52" t="s">
        <v>55</v>
      </c>
      <c r="D24" s="55" t="s">
        <v>56</v>
      </c>
      <c r="E24" s="58">
        <v>30</v>
      </c>
      <c r="F24" s="47"/>
      <c r="G24" s="47"/>
      <c r="H24" s="70">
        <f t="shared" si="0"/>
        <v>0</v>
      </c>
    </row>
    <row r="25" spans="1:8" x14ac:dyDescent="0.35">
      <c r="A25" s="60"/>
      <c r="B25" s="61"/>
      <c r="C25" s="62"/>
      <c r="D25" s="63" t="s">
        <v>87</v>
      </c>
      <c r="E25" s="64"/>
      <c r="F25" s="65"/>
      <c r="G25" s="66"/>
      <c r="H25" s="69">
        <f>SUM(H8:H24)</f>
        <v>0</v>
      </c>
    </row>
    <row r="26" spans="1:8" ht="19" customHeight="1" thickBot="1" x14ac:dyDescent="0.4">
      <c r="A26" s="85" t="s">
        <v>58</v>
      </c>
      <c r="B26" s="86"/>
      <c r="C26" s="86"/>
      <c r="D26" s="81" t="s">
        <v>4</v>
      </c>
      <c r="E26" s="81"/>
      <c r="F26" s="81"/>
      <c r="G26" s="81"/>
      <c r="H26" s="82"/>
    </row>
    <row r="27" spans="1:8" ht="37" customHeight="1" x14ac:dyDescent="0.35">
      <c r="A27" s="83" t="s">
        <v>59</v>
      </c>
      <c r="B27" s="84"/>
      <c r="C27" s="46" t="s">
        <v>60</v>
      </c>
      <c r="D27" s="79" t="s">
        <v>61</v>
      </c>
      <c r="E27" s="79"/>
      <c r="F27" s="80"/>
      <c r="G27" s="80"/>
      <c r="H27" s="80"/>
    </row>
    <row r="28" spans="1:8" ht="27.65" customHeight="1" x14ac:dyDescent="0.35">
      <c r="A28" s="71" t="s">
        <v>62</v>
      </c>
      <c r="B28" s="72"/>
      <c r="C28" s="45" t="s">
        <v>63</v>
      </c>
      <c r="D28" s="79" t="s">
        <v>64</v>
      </c>
      <c r="E28" s="79"/>
      <c r="F28" s="80"/>
      <c r="G28" s="80"/>
      <c r="H28" s="80"/>
    </row>
    <row r="29" spans="1:8" ht="32.15" customHeight="1" x14ac:dyDescent="0.35">
      <c r="A29" s="71" t="s">
        <v>65</v>
      </c>
      <c r="B29" s="72"/>
      <c r="C29" s="45" t="s">
        <v>66</v>
      </c>
      <c r="D29" s="79" t="s">
        <v>67</v>
      </c>
      <c r="E29" s="79"/>
      <c r="F29" s="80"/>
      <c r="G29" s="80"/>
      <c r="H29" s="80"/>
    </row>
    <row r="30" spans="1:8" ht="47.15" customHeight="1" x14ac:dyDescent="0.35">
      <c r="A30" s="71" t="s">
        <v>68</v>
      </c>
      <c r="B30" s="72"/>
      <c r="C30" s="45" t="s">
        <v>69</v>
      </c>
      <c r="D30" s="79" t="s">
        <v>70</v>
      </c>
      <c r="E30" s="79"/>
      <c r="F30" s="80"/>
      <c r="G30" s="80"/>
      <c r="H30" s="80"/>
    </row>
    <row r="31" spans="1:8" ht="26.15" customHeight="1" x14ac:dyDescent="0.35">
      <c r="A31" s="71" t="s">
        <v>71</v>
      </c>
      <c r="B31" s="72"/>
      <c r="C31" s="45" t="s">
        <v>72</v>
      </c>
      <c r="D31" s="79" t="s">
        <v>73</v>
      </c>
      <c r="E31" s="79"/>
      <c r="F31" s="80"/>
      <c r="G31" s="80"/>
      <c r="H31" s="80"/>
    </row>
    <row r="32" spans="1:8" ht="26.15" customHeight="1" x14ac:dyDescent="0.35">
      <c r="A32" s="73"/>
      <c r="B32" s="74"/>
      <c r="C32" s="74"/>
      <c r="D32" s="79" t="s">
        <v>74</v>
      </c>
      <c r="E32" s="79"/>
      <c r="F32" s="80"/>
      <c r="G32" s="80"/>
      <c r="H32" s="80"/>
    </row>
    <row r="33" spans="1:8" ht="52" customHeight="1" x14ac:dyDescent="0.35">
      <c r="A33" s="75"/>
      <c r="B33" s="76"/>
      <c r="C33" s="76"/>
      <c r="D33" s="79" t="s">
        <v>75</v>
      </c>
      <c r="E33" s="79"/>
      <c r="F33" s="80"/>
      <c r="G33" s="80"/>
      <c r="H33" s="80"/>
    </row>
    <row r="34" spans="1:8" ht="26.15" customHeight="1" x14ac:dyDescent="0.35">
      <c r="A34" s="75"/>
      <c r="B34" s="76"/>
      <c r="C34" s="76"/>
      <c r="D34" s="79" t="s">
        <v>76</v>
      </c>
      <c r="E34" s="79"/>
      <c r="F34" s="80"/>
      <c r="G34" s="80"/>
      <c r="H34" s="80"/>
    </row>
    <row r="35" spans="1:8" ht="26.15" customHeight="1" x14ac:dyDescent="0.35">
      <c r="A35" s="75"/>
      <c r="B35" s="76"/>
      <c r="C35" s="76"/>
      <c r="D35" s="79" t="s">
        <v>77</v>
      </c>
      <c r="E35" s="79"/>
      <c r="F35" s="80"/>
      <c r="G35" s="80"/>
      <c r="H35" s="80"/>
    </row>
    <row r="36" spans="1:8" ht="26.15" customHeight="1" x14ac:dyDescent="0.35">
      <c r="A36" s="75"/>
      <c r="B36" s="76"/>
      <c r="C36" s="76"/>
      <c r="D36" s="79" t="s">
        <v>78</v>
      </c>
      <c r="E36" s="79"/>
      <c r="F36" s="80"/>
      <c r="G36" s="80"/>
      <c r="H36" s="80"/>
    </row>
    <row r="37" spans="1:8" ht="47.5" customHeight="1" x14ac:dyDescent="0.35">
      <c r="A37" s="77"/>
      <c r="B37" s="78"/>
      <c r="C37" s="78"/>
      <c r="D37" s="79" t="s">
        <v>79</v>
      </c>
      <c r="E37" s="79"/>
      <c r="F37" s="80"/>
      <c r="G37" s="80"/>
      <c r="H37" s="80"/>
    </row>
  </sheetData>
  <protectedRanges>
    <protectedRange sqref="F27:F37 H27:H37" name="Område1_1_1_2"/>
    <protectedRange sqref="A32:C32" name="Område1_1_1_1_1"/>
    <protectedRange sqref="C27:C31" name="Område1_1_1_2_1"/>
    <protectedRange sqref="E27:E31" name="Område1_1_1_3"/>
    <protectedRange sqref="A1:C1" name="Område1_1_2"/>
  </protectedRanges>
  <mergeCells count="44">
    <mergeCell ref="A31:B31"/>
    <mergeCell ref="A32:C37"/>
    <mergeCell ref="D37:E37"/>
    <mergeCell ref="F35:H35"/>
    <mergeCell ref="D36:E36"/>
    <mergeCell ref="F36:H36"/>
    <mergeCell ref="D31:E31"/>
    <mergeCell ref="F31:H31"/>
    <mergeCell ref="D32:E32"/>
    <mergeCell ref="F32:H32"/>
    <mergeCell ref="D33:E33"/>
    <mergeCell ref="F33:H33"/>
    <mergeCell ref="D34:E34"/>
    <mergeCell ref="F34:H34"/>
    <mergeCell ref="D35:E35"/>
    <mergeCell ref="F37:H37"/>
    <mergeCell ref="D29:E29"/>
    <mergeCell ref="F29:H29"/>
    <mergeCell ref="D30:E30"/>
    <mergeCell ref="F30:H30"/>
    <mergeCell ref="A29:B29"/>
    <mergeCell ref="A30:B30"/>
    <mergeCell ref="D27:E27"/>
    <mergeCell ref="F27:H27"/>
    <mergeCell ref="D28:E28"/>
    <mergeCell ref="F28:H28"/>
    <mergeCell ref="A27:B27"/>
    <mergeCell ref="A28:B28"/>
    <mergeCell ref="A1:F2"/>
    <mergeCell ref="G1:H2"/>
    <mergeCell ref="A3:H3"/>
    <mergeCell ref="A4:H4"/>
    <mergeCell ref="A5:E5"/>
    <mergeCell ref="F5:H5"/>
    <mergeCell ref="E6:E7"/>
    <mergeCell ref="F6:F7"/>
    <mergeCell ref="G6:G7"/>
    <mergeCell ref="H6:H7"/>
    <mergeCell ref="A26:C26"/>
    <mergeCell ref="A6:A7"/>
    <mergeCell ref="B6:B7"/>
    <mergeCell ref="C6:C7"/>
    <mergeCell ref="D6:D7"/>
    <mergeCell ref="D26:H26"/>
  </mergeCells>
  <pageMargins left="0.7" right="0.7" top="0.75" bottom="0.75" header="0.3" footer="0.3"/>
  <pageSetup scale="5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1"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113" t="s">
        <v>88</v>
      </c>
      <c r="B1" s="113"/>
      <c r="C1" s="113"/>
      <c r="D1" s="113"/>
      <c r="E1" s="113"/>
      <c r="F1" s="113"/>
      <c r="G1" s="113"/>
      <c r="H1" s="113"/>
      <c r="I1" s="113"/>
      <c r="J1" s="113"/>
    </row>
    <row r="2" spans="1:18" x14ac:dyDescent="0.35">
      <c r="A2" s="114" t="s">
        <v>89</v>
      </c>
      <c r="B2" s="114" t="s">
        <v>90</v>
      </c>
      <c r="C2" s="116" t="s">
        <v>91</v>
      </c>
      <c r="D2" s="4" t="s">
        <v>92</v>
      </c>
      <c r="E2" s="114" t="s">
        <v>93</v>
      </c>
      <c r="F2" s="114" t="s">
        <v>94</v>
      </c>
      <c r="G2" s="118" t="s">
        <v>8</v>
      </c>
      <c r="H2" s="5" t="s">
        <v>95</v>
      </c>
      <c r="I2" s="5" t="s">
        <v>96</v>
      </c>
      <c r="J2" s="120" t="s">
        <v>97</v>
      </c>
    </row>
    <row r="3" spans="1:18" ht="26.5" thickBot="1" x14ac:dyDescent="0.4">
      <c r="A3" s="115"/>
      <c r="B3" s="115"/>
      <c r="C3" s="117"/>
      <c r="D3" s="6" t="s">
        <v>98</v>
      </c>
      <c r="E3" s="115"/>
      <c r="F3" s="115"/>
      <c r="G3" s="119"/>
      <c r="H3" s="7" t="s">
        <v>99</v>
      </c>
      <c r="I3" s="7" t="s">
        <v>99</v>
      </c>
      <c r="J3" s="121"/>
    </row>
    <row r="4" spans="1:18" ht="17.5" x14ac:dyDescent="0.35">
      <c r="A4" s="8" t="s">
        <v>100</v>
      </c>
      <c r="B4" s="9">
        <v>1</v>
      </c>
      <c r="C4" s="10"/>
      <c r="D4" s="10"/>
      <c r="E4" s="10" t="s">
        <v>101</v>
      </c>
      <c r="F4" s="11">
        <v>7200</v>
      </c>
      <c r="G4" s="12" t="s">
        <v>102</v>
      </c>
      <c r="H4" s="13">
        <f>I4/F4</f>
        <v>1174.5825</v>
      </c>
      <c r="I4" s="13">
        <f>(I5+I6+I7+I8+I9)</f>
        <v>8456994</v>
      </c>
      <c r="J4" s="13"/>
    </row>
    <row r="5" spans="1:18" x14ac:dyDescent="0.35">
      <c r="A5" s="19"/>
      <c r="B5" s="20">
        <v>2.0099999999999998</v>
      </c>
      <c r="C5" s="20">
        <v>1</v>
      </c>
      <c r="D5" s="20"/>
      <c r="E5" s="42" t="s">
        <v>103</v>
      </c>
      <c r="F5" s="21">
        <f>(C5*F4)</f>
        <v>7200</v>
      </c>
      <c r="G5" s="22" t="s">
        <v>104</v>
      </c>
      <c r="H5" s="21">
        <v>910</v>
      </c>
      <c r="I5" s="21">
        <f t="shared" ref="I5:I9" si="0">F5*H5</f>
        <v>6552000</v>
      </c>
      <c r="J5" s="20"/>
    </row>
    <row r="6" spans="1:18" x14ac:dyDescent="0.35">
      <c r="A6" s="19"/>
      <c r="B6" s="20">
        <v>2.02</v>
      </c>
      <c r="C6" s="20">
        <f>0.35*1.11</f>
        <v>0.38850000000000001</v>
      </c>
      <c r="D6" s="20"/>
      <c r="E6" s="20" t="s">
        <v>105</v>
      </c>
      <c r="F6" s="23">
        <f>(C6*F4)</f>
        <v>2797.2000000000003</v>
      </c>
      <c r="G6" s="22" t="s">
        <v>104</v>
      </c>
      <c r="H6" s="21">
        <v>645</v>
      </c>
      <c r="I6" s="21">
        <f t="shared" si="0"/>
        <v>1804194.0000000002</v>
      </c>
      <c r="J6" s="20"/>
    </row>
    <row r="7" spans="1:18" x14ac:dyDescent="0.35">
      <c r="A7" s="19"/>
      <c r="B7" s="20">
        <v>2.0299999999999998</v>
      </c>
      <c r="C7" s="20">
        <v>87.5</v>
      </c>
      <c r="D7" s="20"/>
      <c r="E7" s="20" t="s">
        <v>106</v>
      </c>
      <c r="F7" s="21">
        <f>(C7*F4)/50</f>
        <v>12600</v>
      </c>
      <c r="G7" s="22" t="s">
        <v>107</v>
      </c>
      <c r="H7" s="21">
        <v>8</v>
      </c>
      <c r="I7" s="21">
        <f t="shared" si="0"/>
        <v>100800</v>
      </c>
      <c r="J7" s="20"/>
    </row>
    <row r="8" spans="1:18" x14ac:dyDescent="0.35">
      <c r="A8" s="19"/>
      <c r="B8" s="20">
        <v>2.04</v>
      </c>
      <c r="C8" s="20">
        <v>0.8</v>
      </c>
      <c r="D8" s="20"/>
      <c r="E8" s="20" t="s">
        <v>108</v>
      </c>
      <c r="F8" s="21">
        <f>(F4*C8)</f>
        <v>5760</v>
      </c>
      <c r="G8" s="22" t="s">
        <v>109</v>
      </c>
      <c r="H8" s="21">
        <v>0</v>
      </c>
      <c r="I8" s="21">
        <f t="shared" si="0"/>
        <v>0</v>
      </c>
      <c r="J8" s="20"/>
      <c r="M8" s="14">
        <f>F8/26</f>
        <v>221.53846153846155</v>
      </c>
    </row>
    <row r="9" spans="1:18" x14ac:dyDescent="0.35">
      <c r="A9" s="24"/>
      <c r="B9" s="20">
        <v>2.0499999999999998</v>
      </c>
      <c r="C9" s="20">
        <v>1.5</v>
      </c>
      <c r="D9" s="20"/>
      <c r="E9" s="20" t="s">
        <v>110</v>
      </c>
      <c r="F9" s="21">
        <f>(F4*C9)</f>
        <v>10800</v>
      </c>
      <c r="G9" s="22" t="s">
        <v>109</v>
      </c>
      <c r="H9" s="21">
        <v>0</v>
      </c>
      <c r="I9" s="21">
        <f t="shared" si="0"/>
        <v>0</v>
      </c>
      <c r="J9" s="20"/>
      <c r="Q9">
        <f>600*1.2*1</f>
        <v>720</v>
      </c>
      <c r="R9">
        <f>Q9*10</f>
        <v>7200</v>
      </c>
    </row>
    <row r="10" spans="1:18" ht="15" thickBot="1" x14ac:dyDescent="0.4">
      <c r="A10" s="15" t="s">
        <v>111</v>
      </c>
      <c r="B10" s="16"/>
      <c r="C10" s="25"/>
      <c r="D10" s="25"/>
      <c r="E10" s="26"/>
      <c r="F10" s="27"/>
      <c r="G10" s="28"/>
      <c r="H10" s="27"/>
      <c r="I10" s="27"/>
      <c r="J10" s="29"/>
      <c r="Q10">
        <f>2.2*0.05*600*10</f>
        <v>660.00000000000011</v>
      </c>
    </row>
    <row r="11" spans="1:18" ht="17.5" x14ac:dyDescent="0.35">
      <c r="A11" s="8" t="s">
        <v>112</v>
      </c>
      <c r="B11" s="9">
        <v>2</v>
      </c>
      <c r="C11" s="10"/>
      <c r="D11" s="10"/>
      <c r="E11" s="10" t="s">
        <v>113</v>
      </c>
      <c r="F11" s="11">
        <v>620</v>
      </c>
      <c r="G11" s="12" t="s">
        <v>102</v>
      </c>
      <c r="H11" s="13">
        <f>(I11/F11)</f>
        <v>2622.4</v>
      </c>
      <c r="I11" s="13">
        <f>SUM(I12:I15)</f>
        <v>1625888</v>
      </c>
      <c r="J11" s="13"/>
      <c r="Q11">
        <f>2*6000</f>
        <v>12000</v>
      </c>
    </row>
    <row r="12" spans="1:18" x14ac:dyDescent="0.35">
      <c r="A12" s="19"/>
      <c r="B12" s="20">
        <v>3.01</v>
      </c>
      <c r="C12" s="20">
        <v>1.1000000000000001</v>
      </c>
      <c r="D12" s="20"/>
      <c r="E12" s="20" t="s">
        <v>114</v>
      </c>
      <c r="F12" s="21">
        <f>F11*C12</f>
        <v>682</v>
      </c>
      <c r="G12" s="22" t="s">
        <v>104</v>
      </c>
      <c r="H12" s="21">
        <v>645</v>
      </c>
      <c r="I12" s="21">
        <f>F12*H12</f>
        <v>439890</v>
      </c>
      <c r="J12" s="20"/>
    </row>
    <row r="13" spans="1:18" x14ac:dyDescent="0.35">
      <c r="A13" s="19"/>
      <c r="B13" s="20">
        <v>3.02</v>
      </c>
      <c r="C13" s="20">
        <v>280</v>
      </c>
      <c r="D13" s="20"/>
      <c r="E13" s="20" t="s">
        <v>106</v>
      </c>
      <c r="F13" s="21">
        <f>(C13*F11)/50</f>
        <v>3472</v>
      </c>
      <c r="G13" s="22" t="s">
        <v>107</v>
      </c>
      <c r="H13" s="21">
        <v>8</v>
      </c>
      <c r="I13" s="21">
        <f>F13*H13</f>
        <v>27776</v>
      </c>
      <c r="J13" s="20"/>
    </row>
    <row r="14" spans="1:18" x14ac:dyDescent="0.35">
      <c r="A14" s="19"/>
      <c r="B14" s="20">
        <v>3.03</v>
      </c>
      <c r="C14" s="20">
        <v>0.65</v>
      </c>
      <c r="D14" s="20"/>
      <c r="E14" s="20" t="s">
        <v>108</v>
      </c>
      <c r="F14" s="21">
        <f>(C14*F11)</f>
        <v>403</v>
      </c>
      <c r="G14" s="22" t="s">
        <v>109</v>
      </c>
      <c r="H14" s="21">
        <v>849</v>
      </c>
      <c r="I14" s="21">
        <f>F14*H14</f>
        <v>342147</v>
      </c>
      <c r="J14" s="20"/>
    </row>
    <row r="15" spans="1:18" x14ac:dyDescent="0.35">
      <c r="A15" s="19"/>
      <c r="B15" s="20">
        <v>3.04</v>
      </c>
      <c r="C15" s="20">
        <v>3.25</v>
      </c>
      <c r="D15" s="20"/>
      <c r="E15" s="20" t="s">
        <v>110</v>
      </c>
      <c r="F15" s="21">
        <f>(C15*F11)</f>
        <v>2015</v>
      </c>
      <c r="G15" s="22" t="s">
        <v>109</v>
      </c>
      <c r="H15" s="21">
        <v>405</v>
      </c>
      <c r="I15" s="21">
        <f>F15*H15</f>
        <v>816075</v>
      </c>
      <c r="J15" s="20"/>
    </row>
    <row r="16" spans="1:18" ht="15" thickBot="1" x14ac:dyDescent="0.4">
      <c r="A16" s="15" t="s">
        <v>115</v>
      </c>
      <c r="B16" s="16"/>
      <c r="C16" s="16"/>
      <c r="D16" s="16"/>
      <c r="E16" s="16"/>
      <c r="F16" s="17"/>
      <c r="G16" s="30"/>
      <c r="H16" s="17"/>
      <c r="I16" s="17"/>
      <c r="J16" s="18"/>
    </row>
    <row r="17" spans="1:13" ht="15" thickBot="1" x14ac:dyDescent="0.4">
      <c r="A17" s="15" t="s">
        <v>116</v>
      </c>
      <c r="B17" s="16"/>
      <c r="C17" s="16"/>
      <c r="D17" s="16"/>
      <c r="E17" s="16"/>
      <c r="F17" s="17"/>
      <c r="G17" s="30"/>
      <c r="H17" s="17"/>
      <c r="I17" s="17"/>
      <c r="J17" s="18"/>
    </row>
    <row r="18" spans="1:13" ht="17.5" x14ac:dyDescent="0.35">
      <c r="A18" s="8" t="s">
        <v>117</v>
      </c>
      <c r="B18" s="9">
        <v>3</v>
      </c>
      <c r="C18" s="10"/>
      <c r="D18" s="10"/>
      <c r="E18" s="10" t="s">
        <v>118</v>
      </c>
      <c r="F18" s="13">
        <v>12000</v>
      </c>
      <c r="G18" s="12" t="s">
        <v>119</v>
      </c>
      <c r="H18" s="13">
        <f>(I18/F18)</f>
        <v>15.475</v>
      </c>
      <c r="I18" s="13">
        <f>SUM(I19:I22)</f>
        <v>185700</v>
      </c>
      <c r="J18" s="13"/>
    </row>
    <row r="19" spans="1:13" x14ac:dyDescent="0.35">
      <c r="A19" s="19"/>
      <c r="B19" s="20">
        <v>4.01</v>
      </c>
      <c r="C19" s="20">
        <v>2.3E-2</v>
      </c>
      <c r="D19" s="20"/>
      <c r="E19" s="20" t="s">
        <v>120</v>
      </c>
      <c r="F19" s="31">
        <f>(C19*F18)</f>
        <v>276</v>
      </c>
      <c r="G19" s="22" t="s">
        <v>104</v>
      </c>
      <c r="H19" s="21">
        <v>645</v>
      </c>
      <c r="I19" s="21">
        <f>F19*H19</f>
        <v>178020</v>
      </c>
      <c r="J19" s="20"/>
      <c r="M19" t="s">
        <v>121</v>
      </c>
    </row>
    <row r="20" spans="1:13" x14ac:dyDescent="0.35">
      <c r="A20" s="19"/>
      <c r="B20" s="20">
        <v>4.0199999999999996</v>
      </c>
      <c r="C20" s="20">
        <v>4</v>
      </c>
      <c r="D20" s="20"/>
      <c r="E20" s="20" t="s">
        <v>106</v>
      </c>
      <c r="F20" s="21">
        <f>F18*C20/50</f>
        <v>960</v>
      </c>
      <c r="G20" s="22" t="s">
        <v>107</v>
      </c>
      <c r="H20" s="21">
        <v>8</v>
      </c>
      <c r="I20" s="21">
        <f>F20*H20</f>
        <v>7680</v>
      </c>
      <c r="J20" s="20"/>
    </row>
    <row r="21" spans="1:13" x14ac:dyDescent="0.35">
      <c r="A21" s="19"/>
      <c r="B21" s="20">
        <v>4.03</v>
      </c>
      <c r="C21" s="20">
        <v>0.17</v>
      </c>
      <c r="D21" s="20"/>
      <c r="E21" s="20" t="s">
        <v>108</v>
      </c>
      <c r="F21" s="21">
        <f>F18*C21</f>
        <v>2040.0000000000002</v>
      </c>
      <c r="G21" s="22" t="s">
        <v>109</v>
      </c>
      <c r="H21" s="21">
        <v>0</v>
      </c>
      <c r="I21" s="21">
        <f>F21*H21</f>
        <v>0</v>
      </c>
      <c r="J21" s="20"/>
    </row>
    <row r="22" spans="1:13" x14ac:dyDescent="0.35">
      <c r="A22" s="19"/>
      <c r="B22" s="20">
        <v>4.04</v>
      </c>
      <c r="C22" s="20">
        <v>0.05</v>
      </c>
      <c r="D22" s="20"/>
      <c r="E22" s="20" t="s">
        <v>110</v>
      </c>
      <c r="F22" s="21">
        <f>F18*C22</f>
        <v>600</v>
      </c>
      <c r="G22" s="22" t="s">
        <v>109</v>
      </c>
      <c r="H22" s="21">
        <v>0</v>
      </c>
      <c r="I22" s="21">
        <f>F22*H22</f>
        <v>0</v>
      </c>
      <c r="J22" s="20"/>
    </row>
    <row r="23" spans="1:13" ht="15" thickBot="1" x14ac:dyDescent="0.4">
      <c r="A23" s="15" t="s">
        <v>122</v>
      </c>
      <c r="B23" s="16"/>
      <c r="C23" s="16"/>
      <c r="D23" s="16"/>
      <c r="E23" s="16"/>
      <c r="F23" s="17"/>
      <c r="G23" s="30"/>
      <c r="H23" s="17"/>
      <c r="I23" s="17"/>
      <c r="J23" s="18"/>
    </row>
    <row r="24" spans="1:13" ht="16" thickBot="1" x14ac:dyDescent="0.4">
      <c r="A24" s="110" t="s">
        <v>123</v>
      </c>
      <c r="B24" s="111"/>
      <c r="C24" s="111"/>
      <c r="D24" s="111"/>
      <c r="E24" s="112"/>
      <c r="F24" s="32"/>
      <c r="G24" s="33"/>
      <c r="H24" s="34"/>
      <c r="I24" s="35">
        <f>I4+I11+I18</f>
        <v>10268582</v>
      </c>
      <c r="J24" s="35">
        <f>I24/78</f>
        <v>131648.48717948719</v>
      </c>
    </row>
    <row r="25" spans="1:13" ht="15.5" x14ac:dyDescent="0.35">
      <c r="A25" s="36"/>
      <c r="B25" s="36"/>
      <c r="C25" s="36"/>
      <c r="D25" s="36"/>
      <c r="E25" s="36"/>
      <c r="F25" s="37"/>
      <c r="G25" s="3"/>
      <c r="H25" s="2"/>
      <c r="I25" s="38" t="s">
        <v>121</v>
      </c>
      <c r="J25" s="39"/>
    </row>
    <row r="26" spans="1:13" x14ac:dyDescent="0.35">
      <c r="A26" t="s">
        <v>124</v>
      </c>
      <c r="E26" s="40"/>
      <c r="F26" s="41"/>
    </row>
    <row r="27" spans="1:13" x14ac:dyDescent="0.35">
      <c r="E27" t="s">
        <v>125</v>
      </c>
      <c r="F27" s="41" t="s">
        <v>25</v>
      </c>
      <c r="I27" s="43">
        <f>F7+F13+F20</f>
        <v>17032</v>
      </c>
    </row>
    <row r="28" spans="1:13" x14ac:dyDescent="0.35">
      <c r="E28" t="s">
        <v>126</v>
      </c>
      <c r="F28" s="41" t="s">
        <v>127</v>
      </c>
      <c r="I28" s="43">
        <f>F6+F12</f>
        <v>3479.2000000000003</v>
      </c>
    </row>
    <row r="29" spans="1:13" x14ac:dyDescent="0.35">
      <c r="E29" s="40" t="s">
        <v>128</v>
      </c>
      <c r="F29" s="41" t="s">
        <v>127</v>
      </c>
      <c r="I29" s="44">
        <f>F19</f>
        <v>276</v>
      </c>
    </row>
    <row r="30" spans="1:13" x14ac:dyDescent="0.35">
      <c r="E30" s="40" t="s">
        <v>129</v>
      </c>
      <c r="F30" s="41" t="s">
        <v>127</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130</v>
      </c>
      <c r="B5">
        <v>5000</v>
      </c>
    </row>
    <row r="6" spans="1:14" x14ac:dyDescent="0.35">
      <c r="B6" t="s">
        <v>131</v>
      </c>
      <c r="C6">
        <v>1</v>
      </c>
      <c r="D6">
        <f>B$5*C6</f>
        <v>5000</v>
      </c>
    </row>
    <row r="7" spans="1:14" x14ac:dyDescent="0.35">
      <c r="B7" t="s">
        <v>132</v>
      </c>
      <c r="C7">
        <v>1.3</v>
      </c>
      <c r="D7">
        <f t="shared" ref="D7:D8" si="0">B$5*C7</f>
        <v>6500</v>
      </c>
    </row>
    <row r="8" spans="1:14" x14ac:dyDescent="0.35">
      <c r="B8" t="s">
        <v>133</v>
      </c>
      <c r="C8">
        <f>0.3*1.52</f>
        <v>0.45599999999999996</v>
      </c>
      <c r="D8">
        <f t="shared" si="0"/>
        <v>2280</v>
      </c>
    </row>
    <row r="9" spans="1:14" x14ac:dyDescent="0.35">
      <c r="A9" t="s">
        <v>134</v>
      </c>
      <c r="B9">
        <f>600*2*0.1</f>
        <v>120</v>
      </c>
      <c r="L9">
        <f>(0.35*1.52)/5</f>
        <v>0.10639999999999998</v>
      </c>
      <c r="M9">
        <f>L9*4</f>
        <v>0.42559999999999992</v>
      </c>
      <c r="N9">
        <f>M9*1.05</f>
        <v>0.44687999999999994</v>
      </c>
    </row>
    <row r="10" spans="1:14" x14ac:dyDescent="0.35">
      <c r="B10" t="s">
        <v>133</v>
      </c>
      <c r="C10">
        <v>1.37</v>
      </c>
      <c r="D10">
        <f>C10*B9</f>
        <v>164.4</v>
      </c>
      <c r="L10">
        <f>(1.52)/7</f>
        <v>0.21714285714285714</v>
      </c>
      <c r="M10">
        <f>L10*6</f>
        <v>1.3028571428571429</v>
      </c>
      <c r="N10">
        <f>M10*1.05</f>
        <v>1.3680000000000001</v>
      </c>
    </row>
    <row r="11" spans="1:14" x14ac:dyDescent="0.35">
      <c r="B11" t="s">
        <v>132</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Props1.xml><?xml version="1.0" encoding="utf-8"?>
<ds:datastoreItem xmlns:ds="http://schemas.openxmlformats.org/officeDocument/2006/customXml" ds:itemID="{BA53B855-8E1F-4BB1-8C3B-9966A116E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C41952-D6ED-41DE-B11C-1AF997E9BB13}">
  <ds:schemaRefs>
    <ds:schemaRef ds:uri="http://schemas.microsoft.com/sharepoint/v3/contenttype/forms"/>
  </ds:schemaRefs>
</ds:datastoreItem>
</file>

<file path=customXml/itemProps3.xml><?xml version="1.0" encoding="utf-8"?>
<ds:datastoreItem xmlns:ds="http://schemas.openxmlformats.org/officeDocument/2006/customXml" ds:itemID="{2CE43F49-BF6E-4701-95F6-0B2C90403838}">
  <ds:schemaRefs>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df39d53a-21ec-4f19-b819-c17052708e15"/>
    <ds:schemaRef ds:uri="a3c3f228-6772-4047-ad90-2f0678439fc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Lot#3.1.A- Target Dist Spin Bo</vt:lpstr>
      <vt:lpstr>Lot#3.1.B-Target Dis Khakrez</vt:lpstr>
      <vt:lpstr>Lot#3.1.C- Target Dis Kandaha</vt:lpstr>
      <vt:lpstr>Lot#3.1.D-- Tar Dis Qalat City </vt:lpstr>
      <vt:lpstr>Detailed- BOQ</vt:lpstr>
      <vt:lpstr>Sheet1</vt:lpstr>
      <vt:lpstr>'Detailed- BOQ'!Print_Area</vt:lpstr>
      <vt:lpstr>'Lot#3.1.A- Target Dist Spin Bo'!Print_Area</vt:lpstr>
      <vt:lpstr>'Lot#3.1.B-Target Dis Khakrez'!Print_Area</vt:lpstr>
      <vt:lpstr>'Lot#3.1.C- Target Dis Kandaha'!Print_Area</vt:lpstr>
      <vt:lpstr>'Lot#3.1.D-- Tar Dis Qalat City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2026-07-20T13:21:41Z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